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972/"/>
    </mc:Choice>
  </mc:AlternateContent>
  <xr:revisionPtr revIDLastSave="1" documentId="13_ncr:1_{85E2AA63-5AB9-4B9E-A8A1-43F84523BBCC}" xr6:coauthVersionLast="47" xr6:coauthVersionMax="47" xr10:uidLastSave="{6F6B8C15-ED2F-4F85-8926-2AEAC22D140E}"/>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<sst xmlns="http://schemas.openxmlformats.org/spreadsheetml/2006/main" count="896" uniqueCount="426">
  <si>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</si>
  <si>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</si>
  <si>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</si>
  <si>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</si>
  <si>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</si>
  <si>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</si>
  <si>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</si>
  <si>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</si>
  <si>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</si>
  <si>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</si>
  <si>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</si>
  <si>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</si>
  <si>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</si>
  <si>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</si>
  <si>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</si>
  <si>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</si>
  <si>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</si>
  <si>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</si>
  <si>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</si>
  <si>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</si>
  <si>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</si>
  <si>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</si>
  <si>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</si>
  <si>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</si>
  <si>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</si>
  <si>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</si>
  <si>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</si>
  <si>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</si>
  <si>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</si>
  <si>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</si>
  <si>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</si>
  <si>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</si>
  <si>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</si>
  <si>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</si>
  <si>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</si>
  <si>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</si>
  <si>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</si>
  <si>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</si>
  <si>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</si>
  <si>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</si>
  <si>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</si>
  <si>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</si>
  <si>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</si>
  <si>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</si>
  <si>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</si>
  <si>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</si>
  <si>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</si>
  <si>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</si>
  <si>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</si>
  <si>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</si>
  <si>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</si>
  <si>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</si>
  <si>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</si>
  <si>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</si>
  <si>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</si>
  <si>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</si>
  <si>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</si>
  <si>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</si>
  <si>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</si>
  <si>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</si>
  <si>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</si>
  <si>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</si>
  <si>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</si>
  <si>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</si>
  <si>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</si>
  <si>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</si>
  <si>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</si>
  <si>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</si>
  <si>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</si>
  <si>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</si>
  <si>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</si>
  <si>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</si>
  <si>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</si>
  <si>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</si>
  <si>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</si>
  <si>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</si>
  <si>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</si>
  <si>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</si>
  <si>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</si>
  <si>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</si>
  <si>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</si>
  <si>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</si>
  <si>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</si>
  <si>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</si>
  <si>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</si>
  <si>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</si>
  <si>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</si>
  <si>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</si>
  <si>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</si>
  <si>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</si>
  <si>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</si>
  <si>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</si>
  <si>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</si>
  <si>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</si>
  <si>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</si>
  <si>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</si>
  <si>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</si>
  <si>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</si>
  <si>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</si>
  <si>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</si>
  <si>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</si>
  <si>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</si>
  <si>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</si>
  <si>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</si>
  <si>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</si>
  <si>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</si>
  <si>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</si>
  <si>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</si>
  <si>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</si>
  <si>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</si>
  <si>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</si>
  <si>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</si>
  <si>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</si>
  <si>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</si>
  <si>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</si>
  <si>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</si>
  <si>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</si>
  <si>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</si>
  <si>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</si>
  <si>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</si>
  <si>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</si>
  <si>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</si>
  <si>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</si>
  <si>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</si>
  <si>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</si>
  <si>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</si>
  <si>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</si>
  <si>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</si>
  <si>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</si>
  <si>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</si>
  <si>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</si>
  <si>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</si>
  <si>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</si>
  <si>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</si>
  <si>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</si>
  <si>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</si>
  <si>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</si>
  <si>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</si>
  <si>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</si>
  <si>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</si>
  <si>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</si>
  <si>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</si>
  <si>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</si>
  <si>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</si>
  <si>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</si>
  <si>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</si>
  <si>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</si>
  <si>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</si>
  <si>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</si>
  <si>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</si>
  <si>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</si>
  <si>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</si>
  <si>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</si>
  <si>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</si>
  <si>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</si>
  <si>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</si>
  <si>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</si>
  <si>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</si>
  <si>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</si>
  <si>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</si>
  <si>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</si>
  <si>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</si>
  <si>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</si>
  <si>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</si>
  <si>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</si>
  <si>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</si>
  <si>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</si>
  <si>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</si>
  <si>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</si>
  <si>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</si>
  <si>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</si>
  <si>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</si>
  <si>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</si>
  <si>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</si>
  <si>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</si>
  <si>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</si>
  <si>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</si>
  <si>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</si>
  <si>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</si>
  <si>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</si>
  <si>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</si>
  <si>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</si>
  <si>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</si>
  <si>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</si>
  <si>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</si>
  <si>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</si>
  <si>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</si>
  <si>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</si>
  <si>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</si>
  <si>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</si>
  <si>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</si>
  <si>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</si>
  <si>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</si>
  <si>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</si>
  <si>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</si>
  <si>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</si>
  <si>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</si>
  <si>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</si>
  <si>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</si>
  <si>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</si>
  <si>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</si>
  <si>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</si>
  <si>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</si>
  <si>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</si>
  <si>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</si>
  <si>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</si>
  <si>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</si>
  <si>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</si>
  <si>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</si>
  <si>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</si>
  <si>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</si>
  <si>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</si>
  <si>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</si>
  <si>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</si>
  <si>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</si>
  <si>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</si>
  <si>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</si>
  <si>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</si>
  <si>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</si>
  <si>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</si>
  <si>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</si>
  <si>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</si>
  <si>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</si>
  <si>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</si>
  <si>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</si>
  <si>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</si>
  <si>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</si>
  <si>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</si>
  <si>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</si>
  <si>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</si>
  <si>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</si>
  <si>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</si>
  <si>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</si>
  <si>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</si>
  <si>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</si>
  <si>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</si>
  <si>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</si>
  <si>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</si>
  <si>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</si>
  <si>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</si>
  <si>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</si>
  <si>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</si>
  <si>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</si>
  <si>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</si>
  <si>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</si>
  <si>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</si>
  <si>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</si>
  <si>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</si>
  <si>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</si>
  <si>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</si>
  <si>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</si>
  <si>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</si>
  <si>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</si>
  <si>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</si>
  <si>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</si>
  <si>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</si>
  <si>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</si>
  <si>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</si>
  <si>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</si>
  <si>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</si>
  <si>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</si>
  <si>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</si>
  <si>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</si>
  <si>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</si>
  <si>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</si>
  <si>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</si>
  <si>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</si>
  <si>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</si>
  <si>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</si>
  <si>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</si>
  <si>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</si>
  <si>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</si>
  <si>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</si>
  <si>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</si>
  <si>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</si>
  <si>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</si>
  <si>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</si>
  <si>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</si>
  <si>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</si>
  <si>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</si>
  <si>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</si>
  <si>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</si>
  <si>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</si>
  <si>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</si>
  <si>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</si>
  <si>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</si>
  <si>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</si>
  <si>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</si>
  <si>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</si>
  <si>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</si>
  <si>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</si>
  <si>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</si>
  <si>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</si>
  <si>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</si>
  <si>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</si>
  <si>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</si>
  <si>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</si>
  <si>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</si>
  <si>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</si>
  <si>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</si>
  <si>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</si>
  <si>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</si>
  <si>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</si>
  <si>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</si>
  <si>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</si>
  <si>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</si>
  <si>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</si>
  <si>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</si>
  <si>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</si>
  <si>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</si>
  <si>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</si>
  <si>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</si>
  <si>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</si>
  <si>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</si>
  <si>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</si>
  <si>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</si>
  <si>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</si>
  <si>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</si>
  <si>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</si>
  <si>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</si>
  <si>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</si>
  <si>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</si>
  <si>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</si>
  <si>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</si>
  <si>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</si>
  <si>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</si>
  <si>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</si>
  <si>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</si>
  <si>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</si>
  <si>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</si>
  <si>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</si>
  <si>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</si>
  <si>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</si>
  <si>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</si>
  <si>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</si>
  <si>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</si>
  <si>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</si>
  <si>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</si>
  <si>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</si>
  <si>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</si>
  <si>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</si>
  <si>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</si>
  <si>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</si>
  <si>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</si>
  <si>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</si>
  <si>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</si>
  <si>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</si>
  <si>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</si>
  <si>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</si>
  <si>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</si>
  <si>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</si>
  <si>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</si>
  <si>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</si>
  <si>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</si>
  <si>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</si>
  <si>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</si>
  <si>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</si>
  <si>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</si>
  <si>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</si>
  <si>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</si>
  <si>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</si>
  <si>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</si>
  <si>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</si>
  <si>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</si>
  <si>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</si>
  <si>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</si>
  <si>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</si>
  <si>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</si>
  <si>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</si>
  <si>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</si>
  <si>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</si>
  <si>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</si>
  <si>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</si>
  <si>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</si>
  <si>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</si>
  <si>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</si>
  <si>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</si>
  <si>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</si>
  <si>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</si>
  <si>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</si>
  <si>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</si>
  <si>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</si>
  <si>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</si>
  <si>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</si>
  <si>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</si>
  <si>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</si>
  <si>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</si>
  <si>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</si>
  <si>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</si>
  <si>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</si>
  <si>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</si>
  <si>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</si>
  <si>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</si>
  <si>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</si>
  <si>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</si>
  <si>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</si>
  <si>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</si>
  <si>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</si>
  <si>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</si>
  <si>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</si>
  <si>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</si>
  <si>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</si>
  <si>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</si>
  <si>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</si>
  <si>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</si>
  <si>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</si>
  <si>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</si>
  <si>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</si>
  <si>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</si>
  <si>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</si>
  <si>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</si>
  <si>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</si>
  <si>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</si>
  <si>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</si>
  <si>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</si>
  <si>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</si>
  <si>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</si>
  <si>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</si>
  <si>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 xml:space="preserve">E1N12D7464  NK elektros įrenginių prijungimo Ukmergės g. 449, Raisteniškių vs., Avižienių sen., Vilniaus r. sav., darbai  </t>
  </si>
  <si>
    <t>MKT 2 x 2500</t>
  </si>
  <si>
    <t>TP Riešė L-proj. MKT gr.102</t>
  </si>
  <si>
    <t>TP Riešė L-proj. MKT gr.202</t>
  </si>
  <si>
    <t xml:space="preserve">24 kV Al 3x1x240 su XLPE izoliacija TRIPLEX  </t>
  </si>
  <si>
    <t>MKT, Reišės TP dispečerinio valdymo įrenginiai (IED, TSPĮ (tik montavimo ir derinimo darbai), DKPK, informacijos koncentratorių sumontavimas, prijungimas bei kiti reikalingi darbai ir medžiagos (įskaitant personalo instruktavimo paslaugą))</t>
  </si>
  <si>
    <t>DARBO PROJEKTAS Riešės TP - RAA, PVA (TSPĮ), E</t>
  </si>
  <si>
    <t>DARBO PROJEKTAS MTT - RAA, PVA (TSPĮ), SK, 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</si>
</sst>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protection locked="0"/>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8" fillId="13" borderId="11" xfId="0" applyFont="1" applyFill="1" applyBorder="1" applyAlignment="1" applyProtection="1">
      <alignment horizontal="left" vertical="center" wrapText="1"/>
    </xf>
    <xf numFmtId="0" fontId="0" fillId="13" borderId="10" xfId="0"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0" fontId="9" fillId="13" borderId="11" xfId="0" applyFont="1" applyFill="1" applyBorder="1" applyAlignment="1" applyProtection="1">
      <alignment horizontal="center" vertical="center" wrapText="1"/>
    </xf>
    <xf numFmtId="0" fontId="5" fillId="13" borderId="11" xfId="0" applyFont="1" applyFill="1" applyBorder="1" applyAlignment="1" applyProtection="1">
      <alignment horizontal="left" vertical="center" wrapText="1"/>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topLeftCell="B1" zoomScale="90" zoomScaleNormal="90" workbookViewId="0">
      <pane ySplit="20" topLeftCell="A499" activePane="bottomLeft" state="frozen"/>
      <selection pane="bottomLeft" activeCell="B524" sqref="B524"/>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6" t="s">
        <v>0</v>
      </c>
      <c r="B1" s="306"/>
      <c r="C1" s="306"/>
      <c r="D1" s="306"/>
      <c r="E1" s="306"/>
      <c r="F1" s="306"/>
      <c r="G1" s="306"/>
      <c r="H1" s="306"/>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6" t="s">
        <v>418</v>
      </c>
      <c r="B2" s="306"/>
      <c r="C2" s="306"/>
      <c r="D2" s="306"/>
      <c r="E2" s="306"/>
      <c r="F2" s="306"/>
      <c r="G2" s="306"/>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306"/>
      <c r="BH2" s="306"/>
      <c r="BI2" s="306"/>
      <c r="BJ2" s="306"/>
      <c r="BK2" s="306"/>
      <c r="BL2" s="306"/>
      <c r="BM2" s="306"/>
      <c r="BN2" s="306"/>
      <c r="BO2" s="306"/>
      <c r="BP2" s="306"/>
      <c r="BQ2" s="306"/>
      <c r="BR2" s="306"/>
      <c r="BS2" s="306"/>
      <c r="BT2" s="306"/>
      <c r="BU2" s="306"/>
      <c r="BV2" s="306"/>
      <c r="BW2" s="306"/>
      <c r="BX2" s="306"/>
      <c r="BY2" s="306"/>
      <c r="BZ2" s="306"/>
      <c r="CA2" s="306"/>
      <c r="CB2" s="306"/>
      <c r="CC2" s="306"/>
      <c r="CD2" s="306"/>
      <c r="CE2" s="306"/>
      <c r="CF2" s="306"/>
      <c r="CG2" s="306"/>
      <c r="CH2" s="306"/>
      <c r="CI2" s="306"/>
      <c r="CJ2" s="306"/>
      <c r="CK2" s="306"/>
      <c r="CL2" s="306"/>
      <c r="CM2" s="306"/>
      <c r="CN2" s="306"/>
      <c r="CO2" s="306"/>
      <c r="CP2" s="306"/>
      <c r="CQ2" s="306"/>
      <c r="CR2" s="306"/>
      <c r="CS2" s="306"/>
      <c r="CT2" s="306"/>
      <c r="CU2" s="306"/>
      <c r="CV2" s="306"/>
      <c r="CW2" s="306"/>
      <c r="CX2" s="306"/>
      <c r="CY2" s="306"/>
      <c r="CZ2" s="306"/>
      <c r="DA2" s="306"/>
      <c r="DB2" s="306"/>
      <c r="DC2" s="306"/>
      <c r="DD2" s="306"/>
      <c r="DE2" s="306"/>
      <c r="DF2" s="306"/>
      <c r="DG2" s="306"/>
      <c r="DH2" s="306"/>
      <c r="DI2" s="306"/>
      <c r="DJ2" s="306"/>
      <c r="DK2" s="306"/>
      <c r="DL2" s="306"/>
      <c r="DM2" s="306"/>
      <c r="DN2" s="306"/>
      <c r="DO2" s="306"/>
      <c r="DP2" s="306"/>
      <c r="DQ2" s="306"/>
      <c r="DR2" s="306"/>
      <c r="DS2" s="306"/>
      <c r="DT2" s="306"/>
      <c r="DU2" s="306"/>
      <c r="DV2" s="306"/>
      <c r="DW2" s="306"/>
      <c r="DX2" s="306"/>
      <c r="DY2" s="306"/>
      <c r="DZ2" s="306"/>
      <c r="EA2" s="306"/>
      <c r="EB2" s="306"/>
      <c r="EC2" s="306"/>
      <c r="ED2" s="306"/>
      <c r="EE2" s="306"/>
      <c r="EF2" s="306"/>
      <c r="EG2" s="306"/>
      <c r="EH2" s="306"/>
      <c r="EI2" s="306"/>
      <c r="EJ2" s="306"/>
      <c r="EK2" s="306"/>
      <c r="EL2" s="306"/>
      <c r="EM2" s="306"/>
      <c r="EN2" s="306"/>
      <c r="EO2" s="306"/>
      <c r="EP2" s="306"/>
      <c r="EQ2" s="306"/>
      <c r="ER2" s="306"/>
      <c r="ES2" s="306"/>
      <c r="ET2" s="306"/>
      <c r="EU2" s="306"/>
      <c r="EV2" s="306"/>
      <c r="EW2" s="306"/>
      <c r="EX2" s="306"/>
      <c r="EY2" s="306"/>
      <c r="EZ2" s="306"/>
      <c r="FA2" s="306"/>
      <c r="FB2" s="306"/>
      <c r="FC2" s="306"/>
      <c r="FD2" s="306"/>
      <c r="FE2" s="306"/>
      <c r="FF2" s="306"/>
      <c r="FG2" s="306"/>
      <c r="FH2" s="306"/>
      <c r="FI2" s="306"/>
      <c r="FJ2" s="306"/>
      <c r="FK2" s="306"/>
      <c r="FL2" s="306"/>
      <c r="FM2" s="306"/>
      <c r="FN2" s="306"/>
      <c r="FO2" s="306"/>
      <c r="FP2" s="306"/>
      <c r="FQ2" s="306"/>
      <c r="FR2" s="306"/>
      <c r="FS2" s="306"/>
      <c r="FT2" s="306"/>
      <c r="FU2" s="306"/>
      <c r="FV2" s="306"/>
      <c r="FW2" s="306"/>
      <c r="FX2" s="306"/>
      <c r="FY2" s="306"/>
      <c r="FZ2" s="306"/>
      <c r="GA2" s="306"/>
      <c r="GB2" s="306"/>
      <c r="GC2" s="306"/>
      <c r="GD2" s="306"/>
      <c r="GE2" s="306"/>
      <c r="GF2" s="306"/>
      <c r="GG2" s="306"/>
      <c r="GH2" s="306"/>
      <c r="GI2" s="306"/>
      <c r="GJ2" s="306"/>
      <c r="GK2" s="306"/>
      <c r="GL2" s="306"/>
      <c r="GM2" s="306"/>
      <c r="GN2" s="306"/>
      <c r="GO2" s="306"/>
      <c r="GP2" s="306"/>
      <c r="GQ2" s="306"/>
      <c r="GR2" s="306"/>
      <c r="GS2" s="306"/>
      <c r="GT2" s="306"/>
      <c r="GU2" s="306"/>
      <c r="GV2" s="306"/>
      <c r="GW2" s="306"/>
      <c r="GX2" s="306"/>
      <c r="GY2" s="306"/>
      <c r="GZ2" s="306"/>
      <c r="HA2" s="306"/>
      <c r="HB2" s="306"/>
      <c r="HC2" s="306"/>
      <c r="HD2" s="306"/>
      <c r="HE2" s="306"/>
      <c r="HF2" s="306"/>
      <c r="HG2" s="306"/>
      <c r="HH2" s="306"/>
      <c r="HI2" s="306"/>
      <c r="HJ2" s="306"/>
      <c r="HK2" s="306"/>
      <c r="HL2" s="306"/>
      <c r="HM2" s="306"/>
      <c r="HN2" s="306"/>
      <c r="HO2" s="306"/>
      <c r="HP2" s="306"/>
      <c r="HQ2" s="306"/>
      <c r="HR2" s="306"/>
      <c r="HS2" s="306"/>
      <c r="HT2" s="306"/>
      <c r="HU2" s="306"/>
      <c r="HV2" s="306"/>
      <c r="HW2" s="306"/>
      <c r="HX2" s="306"/>
      <c r="HY2" s="306"/>
      <c r="HZ2" s="306"/>
      <c r="IA2" s="306"/>
      <c r="IB2" s="306"/>
      <c r="IC2" s="306"/>
      <c r="ID2" s="306"/>
      <c r="IE2" s="306"/>
      <c r="IF2" s="306"/>
      <c r="IG2" s="306"/>
      <c r="IH2" s="306"/>
      <c r="II2" s="306"/>
      <c r="IJ2" s="306"/>
      <c r="IK2" s="306"/>
      <c r="IL2" s="306"/>
      <c r="IM2" s="306"/>
      <c r="IN2" s="306"/>
      <c r="IO2" s="306"/>
      <c r="IP2" s="306"/>
      <c r="IQ2" s="306"/>
      <c r="IR2" s="306"/>
      <c r="IS2" s="306"/>
      <c r="IT2" s="306"/>
      <c r="IU2" s="306"/>
      <c r="IV2" s="306"/>
      <c r="IW2" s="306"/>
      <c r="IX2" s="306"/>
      <c r="IY2" s="306"/>
      <c r="IZ2" s="306"/>
      <c r="JA2" s="306"/>
      <c r="JB2" s="306"/>
      <c r="JC2" s="306"/>
      <c r="JD2" s="306"/>
      <c r="JE2" s="306"/>
      <c r="JF2" s="306"/>
      <c r="JG2" s="306"/>
      <c r="JH2" s="306"/>
      <c r="JI2" s="306"/>
      <c r="JJ2" s="306"/>
      <c r="JK2" s="306"/>
      <c r="JL2" s="306"/>
      <c r="JM2" s="306"/>
      <c r="JN2" s="306"/>
      <c r="JO2" s="306"/>
      <c r="JP2" s="306"/>
      <c r="JQ2" s="306"/>
      <c r="JR2" s="306"/>
      <c r="JS2" s="306"/>
      <c r="JT2" s="306"/>
      <c r="JU2" s="306"/>
      <c r="JV2" s="306"/>
      <c r="JW2" s="306"/>
      <c r="JX2" s="306"/>
      <c r="JY2" s="306"/>
      <c r="JZ2" s="306"/>
      <c r="KA2" s="306"/>
      <c r="KB2" s="306"/>
      <c r="KC2" s="306"/>
      <c r="KD2" s="306"/>
      <c r="KE2" s="306"/>
      <c r="KF2" s="306"/>
      <c r="KG2" s="306"/>
      <c r="KH2" s="306"/>
      <c r="KI2" s="306"/>
      <c r="KJ2" s="306"/>
      <c r="KK2" s="306"/>
      <c r="KL2" s="306"/>
      <c r="KM2" s="306"/>
      <c r="KN2" s="306"/>
      <c r="KO2" s="306"/>
      <c r="KP2" s="306"/>
      <c r="KQ2" s="306"/>
      <c r="KR2" s="306"/>
      <c r="KS2" s="306"/>
      <c r="KT2" s="306"/>
      <c r="KU2" s="306"/>
      <c r="KV2" s="306"/>
      <c r="KW2" s="306"/>
      <c r="KX2" s="306"/>
      <c r="KY2" s="306"/>
      <c r="KZ2" s="306"/>
      <c r="LA2" s="306"/>
      <c r="LB2" s="306"/>
      <c r="LC2" s="306"/>
      <c r="LD2" s="306"/>
      <c r="LE2" s="306"/>
      <c r="LF2" s="306"/>
      <c r="LG2" s="306"/>
      <c r="LH2" s="306"/>
      <c r="LI2" s="306"/>
      <c r="LJ2" s="306"/>
      <c r="LK2" s="306"/>
      <c r="LL2" s="306"/>
      <c r="LM2" s="306"/>
      <c r="LN2" s="306"/>
      <c r="LO2" s="306"/>
      <c r="LP2" s="306"/>
      <c r="LQ2" s="306"/>
      <c r="LR2" s="306"/>
      <c r="LS2" s="306"/>
      <c r="LT2" s="306"/>
      <c r="LU2" s="306"/>
      <c r="LV2" s="306"/>
      <c r="LW2" s="306"/>
      <c r="LX2" s="306"/>
      <c r="LY2" s="306"/>
      <c r="LZ2" s="306"/>
      <c r="MA2" s="306"/>
      <c r="MB2" s="306"/>
      <c r="MC2" s="306"/>
      <c r="MD2" s="306"/>
      <c r="ME2" s="306"/>
      <c r="MF2" s="306"/>
      <c r="MG2" s="306"/>
      <c r="MH2" s="306"/>
      <c r="MI2" s="306"/>
      <c r="MJ2" s="306"/>
      <c r="MK2" s="306"/>
      <c r="ML2" s="306"/>
      <c r="MM2" s="306"/>
      <c r="MN2" s="306"/>
      <c r="MO2" s="306"/>
      <c r="MP2" s="306"/>
      <c r="MQ2" s="306"/>
      <c r="MR2" s="306"/>
      <c r="MS2" s="306"/>
      <c r="MT2" s="306"/>
      <c r="MU2" s="306"/>
      <c r="MV2" s="306"/>
      <c r="MW2" s="306"/>
      <c r="MX2" s="306"/>
      <c r="MY2" s="306"/>
      <c r="MZ2" s="306"/>
      <c r="NA2" s="306"/>
      <c r="NB2" s="306"/>
      <c r="NC2" s="306"/>
      <c r="ND2" s="306"/>
      <c r="NE2" s="306"/>
      <c r="NF2" s="306"/>
      <c r="NG2" s="306"/>
      <c r="NH2" s="306"/>
      <c r="NI2" s="306"/>
      <c r="NJ2" s="306"/>
      <c r="NK2" s="306"/>
      <c r="NL2" s="306"/>
      <c r="NM2" s="306"/>
      <c r="NN2" s="306"/>
      <c r="NO2" s="306"/>
      <c r="NP2" s="306"/>
      <c r="NQ2" s="306"/>
      <c r="NR2" s="306"/>
      <c r="NS2" s="306"/>
      <c r="NT2" s="306"/>
      <c r="NU2" s="306"/>
      <c r="NV2" s="306"/>
      <c r="NW2" s="306"/>
      <c r="NX2" s="306"/>
      <c r="NY2" s="306"/>
      <c r="NZ2" s="306"/>
      <c r="OA2" s="306"/>
      <c r="OB2" s="306"/>
      <c r="OC2" s="306"/>
      <c r="OD2" s="306"/>
      <c r="OE2" s="306"/>
      <c r="OF2" s="306"/>
      <c r="OG2" s="306"/>
      <c r="OH2" s="306"/>
      <c r="OI2" s="306"/>
      <c r="OJ2" s="306"/>
      <c r="OK2" s="306"/>
      <c r="OL2" s="306"/>
      <c r="OM2" s="306"/>
      <c r="ON2" s="306"/>
      <c r="OO2" s="306"/>
      <c r="OP2" s="306"/>
      <c r="OQ2" s="306"/>
      <c r="OR2" s="306"/>
      <c r="OS2" s="306"/>
      <c r="OT2" s="306"/>
      <c r="OU2" s="306"/>
      <c r="OV2" s="306"/>
      <c r="OW2" s="306"/>
      <c r="OX2" s="306"/>
      <c r="OY2" s="306"/>
    </row>
    <row r="3" spans="1:415" ht="16.5" customHeight="1" thickBot="1" x14ac:dyDescent="0.3">
      <c r="A3" s="306"/>
      <c r="B3" s="306"/>
      <c r="C3" s="306"/>
      <c r="D3" s="306"/>
      <c r="E3" s="306"/>
      <c r="F3" s="306"/>
      <c r="G3" s="306"/>
      <c r="H3" s="306"/>
      <c r="I3" s="306"/>
      <c r="J3" s="306"/>
      <c r="K3" s="306"/>
      <c r="L3" s="306"/>
      <c r="M3" s="306"/>
      <c r="N3" s="306"/>
      <c r="O3" s="306"/>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306"/>
      <c r="BH3" s="306"/>
      <c r="BI3" s="306"/>
      <c r="BJ3" s="306"/>
      <c r="BK3" s="306"/>
      <c r="BL3" s="306"/>
      <c r="BM3" s="306"/>
      <c r="BN3" s="306"/>
      <c r="BO3" s="306"/>
      <c r="BP3" s="306"/>
      <c r="BQ3" s="306"/>
      <c r="BR3" s="306"/>
      <c r="BS3" s="306"/>
      <c r="BT3" s="306"/>
      <c r="BU3" s="306"/>
      <c r="BV3" s="306"/>
      <c r="BW3" s="306"/>
      <c r="BX3" s="306"/>
      <c r="BY3" s="306"/>
      <c r="BZ3" s="306"/>
      <c r="CA3" s="306"/>
      <c r="CB3" s="306"/>
      <c r="CC3" s="306"/>
      <c r="CD3" s="306"/>
      <c r="CE3" s="306"/>
      <c r="CF3" s="306"/>
      <c r="CG3" s="306"/>
      <c r="CH3" s="306"/>
      <c r="CI3" s="306"/>
      <c r="CJ3" s="306"/>
      <c r="CK3" s="306"/>
      <c r="CL3" s="306"/>
      <c r="CM3" s="306"/>
      <c r="CN3" s="306"/>
      <c r="CO3" s="306"/>
      <c r="CP3" s="306"/>
      <c r="CQ3" s="306"/>
      <c r="CR3" s="306"/>
      <c r="CS3" s="306"/>
      <c r="CT3" s="306"/>
      <c r="CU3" s="306"/>
      <c r="CV3" s="306"/>
      <c r="CW3" s="306"/>
      <c r="CX3" s="306"/>
      <c r="CY3" s="306"/>
      <c r="CZ3" s="306"/>
      <c r="DA3" s="306"/>
      <c r="DB3" s="306"/>
      <c r="DC3" s="306"/>
      <c r="DD3" s="306"/>
      <c r="DE3" s="306"/>
      <c r="DF3" s="306"/>
      <c r="DG3" s="306"/>
      <c r="DH3" s="306"/>
      <c r="DI3" s="306"/>
      <c r="DJ3" s="306"/>
      <c r="DK3" s="306"/>
      <c r="DL3" s="306"/>
      <c r="DM3" s="306"/>
      <c r="DN3" s="306"/>
      <c r="DO3" s="306"/>
      <c r="DP3" s="306"/>
      <c r="DQ3" s="306"/>
      <c r="DR3" s="306"/>
      <c r="DS3" s="306"/>
      <c r="DT3" s="306"/>
      <c r="DU3" s="306"/>
      <c r="DV3" s="306"/>
      <c r="DW3" s="306"/>
      <c r="DX3" s="306"/>
      <c r="DY3" s="306"/>
      <c r="DZ3" s="306"/>
      <c r="EA3" s="306"/>
      <c r="EB3" s="306"/>
      <c r="EC3" s="306"/>
      <c r="ED3" s="306"/>
      <c r="EE3" s="306"/>
      <c r="EF3" s="306"/>
      <c r="EG3" s="306"/>
      <c r="EH3" s="306"/>
      <c r="EI3" s="306"/>
      <c r="EJ3" s="306"/>
      <c r="EK3" s="306"/>
      <c r="EL3" s="306"/>
      <c r="EM3" s="306"/>
      <c r="EN3" s="306"/>
      <c r="EO3" s="306"/>
      <c r="EP3" s="306"/>
      <c r="EQ3" s="306"/>
      <c r="ER3" s="306"/>
      <c r="ES3" s="306"/>
      <c r="ET3" s="306"/>
      <c r="EU3" s="306"/>
      <c r="EV3" s="306"/>
      <c r="EW3" s="306"/>
      <c r="EX3" s="306"/>
      <c r="EY3" s="306"/>
      <c r="EZ3" s="306"/>
      <c r="FA3" s="306"/>
      <c r="FB3" s="306"/>
      <c r="FC3" s="306"/>
      <c r="FD3" s="306"/>
      <c r="FE3" s="306"/>
      <c r="FF3" s="306"/>
      <c r="FG3" s="306"/>
      <c r="FH3" s="306"/>
      <c r="FI3" s="306"/>
      <c r="FJ3" s="306"/>
      <c r="FK3" s="306"/>
      <c r="FL3" s="306"/>
      <c r="FM3" s="306"/>
      <c r="FN3" s="306"/>
      <c r="FO3" s="306"/>
      <c r="FP3" s="306"/>
      <c r="FQ3" s="306"/>
      <c r="FR3" s="306"/>
      <c r="FS3" s="306"/>
      <c r="FT3" s="306"/>
      <c r="FU3" s="306"/>
      <c r="FV3" s="306"/>
      <c r="FW3" s="306"/>
      <c r="FX3" s="306"/>
      <c r="FY3" s="306"/>
      <c r="FZ3" s="306"/>
      <c r="GA3" s="306"/>
      <c r="GB3" s="306"/>
      <c r="GC3" s="306"/>
      <c r="GD3" s="306"/>
      <c r="GE3" s="306"/>
      <c r="GF3" s="306"/>
      <c r="GG3" s="306"/>
      <c r="GH3" s="306"/>
      <c r="GI3" s="306"/>
      <c r="GJ3" s="306"/>
      <c r="GK3" s="306"/>
      <c r="GL3" s="306"/>
      <c r="GM3" s="306"/>
      <c r="GN3" s="306"/>
      <c r="GO3" s="306"/>
      <c r="GP3" s="306"/>
      <c r="GQ3" s="306"/>
      <c r="GR3" s="306"/>
      <c r="GS3" s="306"/>
      <c r="GT3" s="306"/>
      <c r="GU3" s="306"/>
      <c r="GV3" s="306"/>
      <c r="GW3" s="306"/>
      <c r="GX3" s="306"/>
      <c r="GY3" s="306"/>
      <c r="GZ3" s="306"/>
      <c r="HA3" s="306"/>
      <c r="HB3" s="306"/>
      <c r="HC3" s="306"/>
      <c r="HD3" s="306"/>
      <c r="HE3" s="306"/>
      <c r="HF3" s="306"/>
      <c r="HG3" s="306"/>
      <c r="HH3" s="306"/>
      <c r="HI3" s="306"/>
      <c r="HJ3" s="306"/>
      <c r="HK3" s="306"/>
      <c r="HL3" s="306"/>
      <c r="HM3" s="306"/>
      <c r="HN3" s="306"/>
      <c r="HO3" s="306"/>
      <c r="HP3" s="306"/>
      <c r="HQ3" s="306"/>
      <c r="HR3" s="306"/>
      <c r="HS3" s="306"/>
      <c r="HT3" s="306"/>
      <c r="HU3" s="306"/>
      <c r="HV3" s="306"/>
      <c r="HW3" s="306"/>
      <c r="HX3" s="306"/>
      <c r="HY3" s="306"/>
      <c r="HZ3" s="306"/>
      <c r="IA3" s="306"/>
      <c r="IB3" s="306"/>
      <c r="IC3" s="306"/>
      <c r="ID3" s="306"/>
      <c r="IE3" s="306"/>
      <c r="IF3" s="306"/>
      <c r="IG3" s="306"/>
      <c r="IH3" s="306"/>
      <c r="II3" s="306"/>
      <c r="IJ3" s="306"/>
      <c r="IK3" s="306"/>
      <c r="IL3" s="306"/>
      <c r="IM3" s="306"/>
      <c r="IN3" s="306"/>
      <c r="IO3" s="306"/>
      <c r="IP3" s="306"/>
      <c r="IQ3" s="306"/>
      <c r="IR3" s="306"/>
      <c r="IS3" s="306"/>
      <c r="IT3" s="306"/>
      <c r="IU3" s="306"/>
      <c r="IV3" s="306"/>
      <c r="IW3" s="306"/>
      <c r="IX3" s="306"/>
      <c r="IY3" s="306"/>
      <c r="IZ3" s="306"/>
      <c r="JA3" s="306"/>
      <c r="JB3" s="306"/>
      <c r="JC3" s="306"/>
      <c r="JD3" s="306"/>
      <c r="JE3" s="306"/>
      <c r="JF3" s="306"/>
      <c r="JG3" s="306"/>
      <c r="JH3" s="306"/>
      <c r="JI3" s="306"/>
      <c r="JJ3" s="306"/>
      <c r="JK3" s="306"/>
      <c r="JL3" s="306"/>
      <c r="JM3" s="306"/>
      <c r="JN3" s="306"/>
      <c r="JO3" s="306"/>
      <c r="JP3" s="306"/>
      <c r="JQ3" s="306"/>
      <c r="JR3" s="306"/>
      <c r="JS3" s="306"/>
      <c r="JT3" s="306"/>
      <c r="JU3" s="306"/>
      <c r="JV3" s="306"/>
      <c r="JW3" s="306"/>
      <c r="JX3" s="306"/>
      <c r="JY3" s="306"/>
      <c r="JZ3" s="306"/>
      <c r="KA3" s="306"/>
      <c r="KB3" s="306"/>
      <c r="KC3" s="306"/>
      <c r="KD3" s="306"/>
      <c r="KE3" s="306"/>
      <c r="KF3" s="306"/>
      <c r="KG3" s="306"/>
      <c r="KH3" s="306"/>
      <c r="KI3" s="306"/>
      <c r="KJ3" s="306"/>
      <c r="KK3" s="306"/>
      <c r="KL3" s="306"/>
      <c r="KM3" s="306"/>
      <c r="KN3" s="306"/>
      <c r="KO3" s="306"/>
      <c r="KP3" s="306"/>
      <c r="KQ3" s="306"/>
      <c r="KR3" s="306"/>
      <c r="KS3" s="306"/>
      <c r="KT3" s="306"/>
      <c r="KU3" s="306"/>
      <c r="KV3" s="306"/>
      <c r="KW3" s="306"/>
      <c r="KX3" s="306"/>
      <c r="KY3" s="306"/>
      <c r="KZ3" s="306"/>
      <c r="LA3" s="306"/>
      <c r="LB3" s="306"/>
      <c r="LC3" s="306"/>
      <c r="LD3" s="306"/>
      <c r="LE3" s="306"/>
      <c r="LF3" s="306"/>
      <c r="LG3" s="306"/>
      <c r="LH3" s="306"/>
      <c r="LI3" s="306"/>
      <c r="LJ3" s="306"/>
      <c r="LK3" s="306"/>
      <c r="LL3" s="306"/>
      <c r="LM3" s="306"/>
      <c r="LN3" s="306"/>
      <c r="LO3" s="306"/>
      <c r="LP3" s="306"/>
      <c r="LQ3" s="306"/>
      <c r="LR3" s="306"/>
      <c r="LS3" s="306"/>
      <c r="LT3" s="306"/>
      <c r="LU3" s="306"/>
      <c r="LV3" s="306"/>
      <c r="LW3" s="306"/>
      <c r="LX3" s="306"/>
      <c r="LY3" s="306"/>
      <c r="LZ3" s="306"/>
      <c r="MA3" s="306"/>
      <c r="MB3" s="306"/>
      <c r="MC3" s="306"/>
      <c r="MD3" s="306"/>
      <c r="ME3" s="306"/>
      <c r="MF3" s="306"/>
      <c r="MG3" s="306"/>
      <c r="MH3" s="306"/>
      <c r="MI3" s="306"/>
      <c r="MJ3" s="306"/>
      <c r="MK3" s="306"/>
      <c r="ML3" s="306"/>
      <c r="MM3" s="306"/>
      <c r="MN3" s="306"/>
      <c r="MO3" s="306"/>
      <c r="MP3" s="306"/>
      <c r="MQ3" s="306"/>
      <c r="MR3" s="306"/>
      <c r="MS3" s="306"/>
      <c r="MT3" s="306"/>
      <c r="MU3" s="306"/>
      <c r="MV3" s="306"/>
      <c r="MW3" s="306"/>
      <c r="MX3" s="306"/>
      <c r="MY3" s="306"/>
      <c r="MZ3" s="306"/>
      <c r="NA3" s="306"/>
      <c r="NB3" s="306"/>
      <c r="NC3" s="306"/>
      <c r="ND3" s="306"/>
      <c r="NE3" s="306"/>
      <c r="NF3" s="306"/>
      <c r="NG3" s="306"/>
      <c r="NH3" s="306"/>
      <c r="NI3" s="306"/>
      <c r="NJ3" s="306"/>
      <c r="NK3" s="306"/>
      <c r="NL3" s="306"/>
      <c r="NM3" s="306"/>
      <c r="NN3" s="306"/>
      <c r="NO3" s="306"/>
      <c r="NP3" s="306"/>
      <c r="NQ3" s="306"/>
      <c r="NR3" s="306"/>
      <c r="NS3" s="306"/>
      <c r="NT3" s="306"/>
      <c r="NU3" s="306"/>
      <c r="NV3" s="306"/>
      <c r="NW3" s="306"/>
      <c r="NX3" s="306"/>
      <c r="NY3" s="306"/>
      <c r="NZ3" s="306"/>
      <c r="OA3" s="306"/>
      <c r="OB3" s="306"/>
      <c r="OC3" s="306"/>
      <c r="OD3" s="306"/>
      <c r="OE3" s="306"/>
      <c r="OF3" s="306"/>
      <c r="OG3" s="306"/>
      <c r="OH3" s="306"/>
      <c r="OI3" s="306"/>
      <c r="OJ3" s="306"/>
      <c r="OK3" s="306"/>
      <c r="OL3" s="306"/>
      <c r="OM3" s="306"/>
      <c r="ON3" s="306"/>
      <c r="OO3" s="306"/>
      <c r="OP3" s="306"/>
      <c r="OQ3" s="306"/>
      <c r="OR3" s="306"/>
      <c r="OS3" s="306"/>
      <c r="OT3" s="306"/>
      <c r="OU3" s="306"/>
      <c r="OV3" s="306"/>
      <c r="OW3" s="306"/>
      <c r="OX3" s="306"/>
      <c r="OY3" s="306"/>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0" t="s">
        <v>3</v>
      </c>
      <c r="D5" s="311"/>
      <c r="E5" s="311"/>
      <c r="F5" s="311"/>
      <c r="G5" s="311"/>
      <c r="H5" s="312"/>
      <c r="I5" s="98"/>
      <c r="J5" s="90" t="s">
        <v>4</v>
      </c>
      <c r="K5" s="28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309" t="s">
        <v>6</v>
      </c>
      <c r="D7" s="309"/>
      <c r="E7" s="309"/>
      <c r="F7" s="309"/>
      <c r="G7" s="309"/>
      <c r="H7" s="30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23">
        <v>43466</v>
      </c>
      <c r="D8" s="324"/>
      <c r="E8" s="324"/>
      <c r="F8" s="324"/>
      <c r="G8" s="324"/>
      <c r="H8" s="32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16" t="s">
        <v>11</v>
      </c>
      <c r="D9" s="316"/>
      <c r="E9" s="316"/>
      <c r="F9" s="316"/>
      <c r="G9" s="316"/>
      <c r="H9" s="31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16" t="s">
        <v>14</v>
      </c>
      <c r="D10" s="316"/>
      <c r="E10" s="316"/>
      <c r="F10" s="316"/>
      <c r="G10" s="316"/>
      <c r="H10" s="31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307">
        <v>43466</v>
      </c>
      <c r="D11" s="308"/>
      <c r="E11" s="308"/>
      <c r="F11" s="308"/>
      <c r="G11" s="308"/>
      <c r="H11" s="30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25" t="s">
        <v>17</v>
      </c>
      <c r="D12" s="325"/>
      <c r="E12" s="325"/>
      <c r="F12" s="325"/>
      <c r="G12" s="325"/>
      <c r="H12" s="32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16" t="s">
        <v>17</v>
      </c>
      <c r="D13" s="316"/>
      <c r="E13" s="316"/>
      <c r="F13" s="316"/>
      <c r="G13" s="316"/>
      <c r="H13" s="31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16" t="s">
        <v>17</v>
      </c>
      <c r="D14" s="316"/>
      <c r="E14" s="316"/>
      <c r="F14" s="316"/>
      <c r="G14" s="316"/>
      <c r="H14" s="31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17" t="s">
        <v>20</v>
      </c>
      <c r="B16" s="318"/>
      <c r="C16" s="318"/>
      <c r="D16" s="318"/>
      <c r="E16" s="318"/>
      <c r="F16" s="318"/>
      <c r="G16" s="318"/>
      <c r="H16" s="319"/>
      <c r="I16" s="313" t="s">
        <v>21</v>
      </c>
      <c r="J16" s="314"/>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c r="IW16" s="314"/>
      <c r="IX16" s="314"/>
      <c r="IY16" s="314"/>
      <c r="IZ16" s="314"/>
      <c r="JA16" s="314"/>
      <c r="JB16" s="314"/>
      <c r="JC16" s="314"/>
      <c r="JD16" s="314"/>
      <c r="JE16" s="314"/>
      <c r="JF16" s="314"/>
      <c r="JG16" s="314"/>
      <c r="JH16" s="314"/>
      <c r="JI16" s="314"/>
      <c r="JJ16" s="314"/>
      <c r="JK16" s="314"/>
      <c r="JL16" s="314"/>
      <c r="JM16" s="314"/>
      <c r="JN16" s="314"/>
      <c r="JO16" s="314"/>
      <c r="JP16" s="314"/>
      <c r="JQ16" s="314"/>
      <c r="JR16" s="314"/>
      <c r="JS16" s="314"/>
      <c r="JT16" s="314"/>
      <c r="JU16" s="314"/>
      <c r="JV16" s="314"/>
      <c r="JW16" s="314"/>
      <c r="JX16" s="314"/>
      <c r="JY16" s="314"/>
      <c r="JZ16" s="314"/>
      <c r="KA16" s="314"/>
      <c r="KB16" s="314"/>
      <c r="KC16" s="314"/>
      <c r="KD16" s="314"/>
      <c r="KE16" s="314"/>
      <c r="KF16" s="314"/>
      <c r="KG16" s="314"/>
      <c r="KH16" s="314"/>
      <c r="KI16" s="314"/>
      <c r="KJ16" s="314"/>
      <c r="KK16" s="314"/>
      <c r="KL16" s="314"/>
      <c r="KM16" s="314"/>
      <c r="KN16" s="314"/>
      <c r="KO16" s="314"/>
      <c r="KP16" s="314"/>
      <c r="KQ16" s="314"/>
      <c r="KR16" s="314"/>
      <c r="KS16" s="314"/>
      <c r="KT16" s="314"/>
      <c r="KU16" s="314"/>
      <c r="KV16" s="314"/>
      <c r="KW16" s="314"/>
      <c r="KX16" s="314"/>
      <c r="KY16" s="314"/>
      <c r="KZ16" s="314"/>
      <c r="LA16" s="314"/>
      <c r="LB16" s="314"/>
      <c r="LC16" s="314"/>
      <c r="LD16" s="314"/>
      <c r="LE16" s="314"/>
      <c r="LF16" s="314"/>
      <c r="LG16" s="314"/>
      <c r="LH16" s="314"/>
      <c r="LI16" s="314"/>
      <c r="LJ16" s="314"/>
      <c r="LK16" s="314"/>
      <c r="LL16" s="314"/>
      <c r="LM16" s="314"/>
      <c r="LN16" s="314"/>
      <c r="LO16" s="314"/>
      <c r="LP16" s="314"/>
      <c r="LQ16" s="314"/>
      <c r="LR16" s="314"/>
      <c r="LS16" s="314"/>
      <c r="LT16" s="314"/>
      <c r="LU16" s="314"/>
      <c r="LV16" s="314"/>
      <c r="LW16" s="314"/>
      <c r="LX16" s="314"/>
      <c r="LY16" s="314"/>
      <c r="LZ16" s="314"/>
      <c r="MA16" s="314"/>
      <c r="MB16" s="314"/>
      <c r="MC16" s="314"/>
      <c r="MD16" s="314"/>
      <c r="ME16" s="314"/>
      <c r="MF16" s="314"/>
      <c r="MG16" s="314"/>
      <c r="MH16" s="314"/>
      <c r="MI16" s="314"/>
      <c r="MJ16" s="314"/>
      <c r="MK16" s="314"/>
      <c r="ML16" s="314"/>
      <c r="MM16" s="314"/>
      <c r="MN16" s="314"/>
      <c r="MO16" s="314"/>
      <c r="MP16" s="314"/>
      <c r="MQ16" s="314"/>
      <c r="MR16" s="314"/>
      <c r="MS16" s="314"/>
      <c r="MT16" s="314"/>
      <c r="MU16" s="314"/>
      <c r="MV16" s="314"/>
      <c r="MW16" s="314"/>
      <c r="MX16" s="314"/>
      <c r="MY16" s="314"/>
      <c r="MZ16" s="314"/>
      <c r="NA16" s="314"/>
      <c r="NB16" s="314"/>
      <c r="NC16" s="314"/>
      <c r="ND16" s="314"/>
      <c r="NE16" s="314"/>
      <c r="NF16" s="314"/>
      <c r="NG16" s="314"/>
      <c r="NH16" s="314"/>
      <c r="NI16" s="314"/>
      <c r="NJ16" s="314"/>
      <c r="NK16" s="314"/>
      <c r="NL16" s="314"/>
      <c r="NM16" s="314"/>
      <c r="NN16" s="314"/>
      <c r="NO16" s="314"/>
      <c r="NP16" s="314"/>
      <c r="NQ16" s="314"/>
      <c r="NR16" s="314"/>
      <c r="NS16" s="314"/>
      <c r="NT16" s="314"/>
      <c r="NU16" s="314"/>
      <c r="NV16" s="314"/>
      <c r="NW16" s="314"/>
      <c r="NX16" s="314"/>
      <c r="NY16" s="314"/>
      <c r="NZ16" s="314"/>
      <c r="OA16" s="314"/>
      <c r="OB16" s="314"/>
      <c r="OC16" s="314"/>
      <c r="OD16" s="314"/>
      <c r="OE16" s="315"/>
      <c r="OF16" s="320" t="s">
        <v>22</v>
      </c>
      <c r="OG16" s="321"/>
      <c r="OH16" s="321"/>
      <c r="OI16" s="321"/>
      <c r="OJ16" s="321"/>
      <c r="OK16" s="321"/>
      <c r="OL16" s="321"/>
      <c r="OM16" s="321"/>
      <c r="ON16" s="321"/>
      <c r="OO16" s="321"/>
      <c r="OP16" s="321"/>
      <c r="OQ16" s="321"/>
      <c r="OR16" s="321"/>
      <c r="OS16" s="321"/>
      <c r="OT16" s="321"/>
      <c r="OU16" s="321"/>
      <c r="OV16" s="321"/>
      <c r="OW16" s="321"/>
      <c r="OX16" s="321"/>
      <c r="OY16" s="322"/>
    </row>
    <row r="17" spans="1:415" ht="21.75" customHeight="1" x14ac:dyDescent="0.25">
      <c r="A17" s="288" t="s">
        <v>23</v>
      </c>
      <c r="B17" s="289"/>
      <c r="C17" s="289"/>
      <c r="D17" s="289"/>
      <c r="E17" s="289"/>
      <c r="F17" s="289"/>
      <c r="G17" s="289"/>
      <c r="H17" s="290"/>
      <c r="I17" s="100"/>
      <c r="J17" s="297" t="s">
        <v>24</v>
      </c>
      <c r="K17" s="298"/>
      <c r="L17" s="298"/>
      <c r="M17" s="298"/>
      <c r="N17" s="298"/>
      <c r="O17" s="298"/>
      <c r="P17" s="298"/>
      <c r="Q17" s="298"/>
      <c r="R17" s="298"/>
      <c r="S17" s="298"/>
      <c r="T17" s="298"/>
      <c r="U17" s="298"/>
      <c r="V17" s="298"/>
      <c r="W17" s="298"/>
      <c r="X17" s="298"/>
      <c r="Y17" s="298"/>
      <c r="Z17" s="298"/>
      <c r="AA17" s="298"/>
      <c r="AB17" s="298"/>
      <c r="AC17" s="299"/>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182"/>
      <c r="OF17" s="329" t="s">
        <v>25</v>
      </c>
      <c r="OG17" s="330"/>
      <c r="OH17" s="330" t="s">
        <v>26</v>
      </c>
      <c r="OI17" s="330"/>
      <c r="OJ17" s="333" t="s">
        <v>27</v>
      </c>
      <c r="OK17" s="334"/>
      <c r="OL17" s="334"/>
      <c r="OM17" s="334"/>
      <c r="ON17" s="334"/>
      <c r="OO17" s="334"/>
      <c r="OP17" s="334"/>
      <c r="OQ17" s="334"/>
      <c r="OR17" s="334"/>
      <c r="OS17" s="334"/>
      <c r="OT17" s="334"/>
      <c r="OU17" s="334"/>
      <c r="OV17" s="334"/>
      <c r="OW17" s="334"/>
      <c r="OX17" s="334"/>
      <c r="OY17" s="184"/>
    </row>
    <row r="18" spans="1:415" ht="17.25" customHeight="1" x14ac:dyDescent="0.25">
      <c r="A18" s="291"/>
      <c r="B18" s="292"/>
      <c r="C18" s="292"/>
      <c r="D18" s="292"/>
      <c r="E18" s="292"/>
      <c r="F18" s="292"/>
      <c r="G18" s="292"/>
      <c r="H18" s="293"/>
      <c r="I18" s="101"/>
      <c r="J18" s="91" t="s">
        <v>28</v>
      </c>
      <c r="K18" s="282">
        <v>1</v>
      </c>
      <c r="L18" s="282"/>
      <c r="M18" s="282">
        <v>2</v>
      </c>
      <c r="N18" s="282"/>
      <c r="O18" s="282">
        <v>3</v>
      </c>
      <c r="P18" s="282"/>
      <c r="Q18" s="282">
        <v>4</v>
      </c>
      <c r="R18" s="282"/>
      <c r="S18" s="282">
        <v>5</v>
      </c>
      <c r="T18" s="282"/>
      <c r="U18" s="282">
        <v>6</v>
      </c>
      <c r="V18" s="282"/>
      <c r="W18" s="282">
        <v>7</v>
      </c>
      <c r="X18" s="282"/>
      <c r="Y18" s="300" t="s">
        <v>29</v>
      </c>
      <c r="Z18" s="301"/>
      <c r="AA18" s="282" t="s">
        <v>30</v>
      </c>
      <c r="AB18" s="302" t="s">
        <v>31</v>
      </c>
      <c r="AC18" s="282"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1"/>
      <c r="OG18" s="332"/>
      <c r="OH18" s="332"/>
      <c r="OI18" s="332"/>
      <c r="OJ18" s="91" t="s">
        <v>28</v>
      </c>
      <c r="OK18" s="328">
        <v>1</v>
      </c>
      <c r="OL18" s="328"/>
      <c r="OM18" s="328">
        <v>2</v>
      </c>
      <c r="ON18" s="328"/>
      <c r="OO18" s="328">
        <v>3</v>
      </c>
      <c r="OP18" s="328"/>
      <c r="OQ18" s="328">
        <v>4</v>
      </c>
      <c r="OR18" s="328"/>
      <c r="OS18" s="328">
        <v>5</v>
      </c>
      <c r="OT18" s="328"/>
      <c r="OU18" s="328">
        <v>6</v>
      </c>
      <c r="OV18" s="328"/>
      <c r="OW18" s="328">
        <v>7</v>
      </c>
      <c r="OX18" s="328"/>
      <c r="OY18" s="182"/>
    </row>
    <row r="19" spans="1:415" ht="21" customHeight="1" thickBot="1" x14ac:dyDescent="0.3">
      <c r="A19" s="294"/>
      <c r="B19" s="295"/>
      <c r="C19" s="295"/>
      <c r="D19" s="295"/>
      <c r="E19" s="295"/>
      <c r="F19" s="295"/>
      <c r="G19" s="295"/>
      <c r="H19" s="296"/>
      <c r="I19" s="101"/>
      <c r="J19" s="91" t="s">
        <v>7</v>
      </c>
      <c r="K19" s="303">
        <f>J8</f>
        <v>0</v>
      </c>
      <c r="L19" s="304"/>
      <c r="M19" s="303">
        <f>J9</f>
        <v>0</v>
      </c>
      <c r="N19" s="304"/>
      <c r="O19" s="303">
        <f>J10</f>
        <v>0</v>
      </c>
      <c r="P19" s="304"/>
      <c r="Q19" s="303">
        <f>J11</f>
        <v>0</v>
      </c>
      <c r="R19" s="304"/>
      <c r="S19" s="303">
        <f>J12</f>
        <v>0</v>
      </c>
      <c r="T19" s="304"/>
      <c r="U19" s="303">
        <f>J13</f>
        <v>0</v>
      </c>
      <c r="V19" s="304"/>
      <c r="W19" s="303">
        <f>J14</f>
        <v>0</v>
      </c>
      <c r="X19" s="304"/>
      <c r="Y19" s="297"/>
      <c r="Z19" s="299"/>
      <c r="AA19" s="282"/>
      <c r="AB19" s="302"/>
      <c r="AC19" s="282"/>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1"/>
      <c r="OG19" s="332"/>
      <c r="OH19" s="332"/>
      <c r="OI19" s="332"/>
      <c r="OJ19" s="91" t="s">
        <v>7</v>
      </c>
      <c r="OK19" s="326"/>
      <c r="OL19" s="327"/>
      <c r="OM19" s="326"/>
      <c r="ON19" s="327"/>
      <c r="OO19" s="326"/>
      <c r="OP19" s="327"/>
      <c r="OQ19" s="326"/>
      <c r="OR19" s="327"/>
      <c r="OS19" s="326"/>
      <c r="OT19" s="327"/>
      <c r="OU19" s="326"/>
      <c r="OV19" s="327"/>
      <c r="OW19" s="326"/>
      <c r="OX19" s="327"/>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282"/>
      <c r="AB20" s="302"/>
      <c r="AC20" s="28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81" t="s">
        <v>44</v>
      </c>
      <c r="OG20" s="281" t="s">
        <v>45</v>
      </c>
      <c r="OH20" s="281" t="s">
        <v>46</v>
      </c>
      <c r="OI20" s="281" t="s">
        <v>47</v>
      </c>
      <c r="OJ20" s="92"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2"/>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2"/>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2"/>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2"/>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2"/>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2"/>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2"/>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2"/>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2"/>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2"/>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2"/>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2"/>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2"/>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265" t="s">
        <v>85</v>
      </c>
      <c r="B78" s="266" t="s">
        <v>86</v>
      </c>
      <c r="C78" s="267" t="s">
        <v>52</v>
      </c>
      <c r="D78" s="94">
        <v>1</v>
      </c>
      <c r="E78" s="26">
        <f>D78</f>
        <v>1</v>
      </c>
      <c r="F78" s="150">
        <v>225000</v>
      </c>
      <c r="G78" s="27">
        <f t="shared" ref="G78" si="387">ROUND(ROUND(D78,3)*$F78,2)</f>
        <v>225000</v>
      </c>
      <c r="H78" s="86">
        <f t="shared" ref="H78" si="388">ROUND(ROUND(E78,3)*$F78,2)</f>
        <v>225000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225000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2"/>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2"/>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2"/>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2"/>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265" t="s">
        <v>95</v>
      </c>
      <c r="B98" s="268" t="s">
        <v>96</v>
      </c>
      <c r="C98" s="267" t="s">
        <v>68</v>
      </c>
      <c r="D98" s="94">
        <v>2</v>
      </c>
      <c r="E98" s="26">
        <f t="shared" ref="E98" si="485">D98</f>
        <v>2</v>
      </c>
      <c r="F98" s="150">
        <v>12500</v>
      </c>
      <c r="G98" s="27">
        <f t="shared" ref="G98" si="486">ROUND(ROUND(D98,3)*$F98,2)</f>
        <v>25000</v>
      </c>
      <c r="H98" s="86">
        <f t="shared" ref="H98" si="487">ROUND(ROUND(E98,3)*$F98,2)</f>
        <v>25000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25000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269"/>
      <c r="B99" s="266"/>
      <c r="C99" s="267"/>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269"/>
      <c r="B100" s="266"/>
      <c r="C100" s="267"/>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269"/>
      <c r="B101" s="266"/>
      <c r="C101" s="267"/>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70" t="s">
        <v>97</v>
      </c>
      <c r="B102" s="266" t="s">
        <v>406</v>
      </c>
      <c r="C102" s="267" t="s">
        <v>68</v>
      </c>
      <c r="D102" s="94">
        <v>2</v>
      </c>
      <c r="E102" s="26">
        <f>IF(D102&lt;10,LEFT(ROUND(D102,1),1)+IF(LEN(D102)=1,0,RIGHT(ROUND(D102,1),1)),LEFT(ROUND(D102,1),2)+IF(LEN(D102)&lt;=2,0,RIGHT(ROUND(D102,1),1)))</f>
        <v>2</v>
      </c>
      <c r="F102" s="150">
        <v>75000</v>
      </c>
      <c r="G102" s="27">
        <f t="shared" ref="G102" si="549">ROUND(ROUND(D102,3)*$F102,2)</f>
        <v>150000</v>
      </c>
      <c r="H102" s="86">
        <f t="shared" ref="H102" si="550">ROUND(ROUND(E102,3)*$F102,2)</f>
        <v>150000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2</v>
      </c>
      <c r="OI102" s="29">
        <f>G102-OG102</f>
        <v>150000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29"/>
      <c r="B103" s="144"/>
      <c r="C103" s="145"/>
      <c r="D103" s="79"/>
      <c r="E103" s="79"/>
      <c r="F103" s="219"/>
      <c r="G103" s="69"/>
      <c r="H103" s="87"/>
      <c r="I103" s="95" t="str">
        <f>B102</f>
        <v>2500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29"/>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29"/>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8" t="s">
        <v>99</v>
      </c>
      <c r="B106" s="55" t="s">
        <v>98</v>
      </c>
      <c r="C106" s="142" t="s">
        <v>68</v>
      </c>
      <c r="D106" s="94">
        <v>0</v>
      </c>
      <c r="E106" s="26">
        <f>IF(D106&lt;10,LEFT(ROUND(D106,1),1)+IF(LEN(D106)=1,0,RIGHT(ROUND(D106,1),1)),LEFT(ROUND(D106,1),2)+IF(LEN(D106)&lt;=2,0,RIGHT(ROUND(D106,1),1)))</f>
        <v>0</v>
      </c>
      <c r="F106" s="262"/>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29"/>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29"/>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29"/>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8" t="s">
        <v>100</v>
      </c>
      <c r="B110" s="55" t="s">
        <v>98</v>
      </c>
      <c r="C110" s="142" t="s">
        <v>68</v>
      </c>
      <c r="D110" s="94">
        <v>0</v>
      </c>
      <c r="E110" s="26">
        <f>IF(D110&lt;10,LEFT(ROUND(D110,1),1)+IF(LEN(D110)=1,0,RIGHT(ROUND(D110,1),1)),LEFT(ROUND(D110,1),2)+IF(LEN(D110)&lt;=2,0,RIGHT(ROUND(D110,1),1)))</f>
        <v>0</v>
      </c>
      <c r="F110" s="262"/>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29"/>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29"/>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29"/>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8" t="s">
        <v>101</v>
      </c>
      <c r="B114" s="55" t="s">
        <v>98</v>
      </c>
      <c r="C114" s="142" t="s">
        <v>68</v>
      </c>
      <c r="D114" s="94">
        <v>0</v>
      </c>
      <c r="E114" s="26">
        <f>IF(D114&lt;10,LEFT(ROUND(D114,1),1)+IF(LEN(D114)=1,0,RIGHT(ROUND(D114,1),1)),LEFT(ROUND(D114,1),2)+IF(LEN(D114)&lt;=2,0,RIGHT(ROUND(D114,1),1)))</f>
        <v>0</v>
      </c>
      <c r="F114" s="262"/>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29"/>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29"/>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29"/>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8" t="s">
        <v>102</v>
      </c>
      <c r="B118" s="55"/>
      <c r="C118" s="142" t="s">
        <v>68</v>
      </c>
      <c r="D118" s="94">
        <v>0</v>
      </c>
      <c r="E118" s="26">
        <f>IF(D118&lt;10,LEFT(ROUND(D118,1),1)+IF(LEN(D118)=1,0,RIGHT(ROUND(D118,1),1)),LEFT(ROUND(D118,1),2)+IF(LEN(D118)&lt;=2,0,RIGHT(ROUND(D118,1),1)))</f>
        <v>0</v>
      </c>
      <c r="F118" s="262"/>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29"/>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29"/>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29"/>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8" t="s">
        <v>103</v>
      </c>
      <c r="B122" s="55"/>
      <c r="C122" s="142" t="s">
        <v>68</v>
      </c>
      <c r="D122" s="94">
        <v>0</v>
      </c>
      <c r="E122" s="26">
        <f>IF(D122&lt;10,LEFT(ROUND(D122,1),1)+IF(LEN(D122)=1,0,RIGHT(ROUND(D122,1),1)),LEFT(ROUND(D122,1),2)+IF(LEN(D122)&lt;=2,0,RIGHT(ROUND(D122,1),1)))</f>
        <v>0</v>
      </c>
      <c r="F122" s="262"/>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7" t="s">
        <v>105</v>
      </c>
      <c r="C126" s="142" t="s">
        <v>68</v>
      </c>
      <c r="D126" s="94">
        <v>0</v>
      </c>
      <c r="E126" s="26">
        <f t="shared" ref="E126" si="595">D126</f>
        <v>0</v>
      </c>
      <c r="F126" s="262"/>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8" t="s">
        <v>106</v>
      </c>
      <c r="B130" s="55" t="s">
        <v>98</v>
      </c>
      <c r="C130" s="142" t="s">
        <v>68</v>
      </c>
      <c r="D130" s="94">
        <v>0</v>
      </c>
      <c r="E130" s="26">
        <f>IF(D130&lt;10,LEFT(ROUND(D130,1),1)+IF(LEN(D130)=1,0,RIGHT(ROUND(D130,1),1)),LEFT(ROUND(D130,1),2)+IF(LEN(D130)&lt;=2,0,RIGHT(ROUND(D130,1),1)))</f>
        <v>0</v>
      </c>
      <c r="F130" s="262"/>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29"/>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29"/>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29"/>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8" t="s">
        <v>107</v>
      </c>
      <c r="B134" s="55" t="s">
        <v>98</v>
      </c>
      <c r="C134" s="142" t="s">
        <v>68</v>
      </c>
      <c r="D134" s="94">
        <v>0</v>
      </c>
      <c r="E134" s="26">
        <f>IF(D134&lt;10,LEFT(ROUND(D134,1),1)+IF(LEN(D134)=1,0,RIGHT(ROUND(D134,1),1)),LEFT(ROUND(D134,1),2)+IF(LEN(D134)&lt;=2,0,RIGHT(ROUND(D134,1),1)))</f>
        <v>0</v>
      </c>
      <c r="F134" s="262"/>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29"/>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29"/>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29"/>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8" t="s">
        <v>108</v>
      </c>
      <c r="B138" s="55" t="s">
        <v>98</v>
      </c>
      <c r="C138" s="142" t="s">
        <v>68</v>
      </c>
      <c r="D138" s="94">
        <v>0</v>
      </c>
      <c r="E138" s="26">
        <f>IF(D138&lt;10,LEFT(ROUND(D138,1),1)+IF(LEN(D138)=1,0,RIGHT(ROUND(D138,1),1)),LEFT(ROUND(D138,1),2)+IF(LEN(D138)&lt;=2,0,RIGHT(ROUND(D138,1),1)))</f>
        <v>0</v>
      </c>
      <c r="F138" s="262"/>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29"/>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29"/>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29"/>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8" t="s">
        <v>109</v>
      </c>
      <c r="B142" s="55"/>
      <c r="C142" s="142" t="s">
        <v>68</v>
      </c>
      <c r="D142" s="94">
        <v>0</v>
      </c>
      <c r="E142" s="26">
        <f>IF(D142&lt;10,LEFT(ROUND(D142,1),1)+IF(LEN(D142)=1,0,RIGHT(ROUND(D142,1),1)),LEFT(ROUND(D142,1),2)+IF(LEN(D142)&lt;=2,0,RIGHT(ROUND(D142,1),1)))</f>
        <v>0</v>
      </c>
      <c r="F142" s="262"/>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7" t="s">
        <v>111</v>
      </c>
      <c r="C146" s="142" t="s">
        <v>68</v>
      </c>
      <c r="D146" s="94">
        <v>0</v>
      </c>
      <c r="E146" s="26">
        <f t="shared" ref="E146" si="670">D146</f>
        <v>0</v>
      </c>
      <c r="F146" s="262"/>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8" t="s">
        <v>112</v>
      </c>
      <c r="B150" s="55" t="s">
        <v>98</v>
      </c>
      <c r="C150" s="142" t="s">
        <v>68</v>
      </c>
      <c r="D150" s="94">
        <v>0</v>
      </c>
      <c r="E150" s="26">
        <f>IF(D150&lt;10,LEFT(ROUND(D150,1),1)+IF(LEN(D150)=1,0,RIGHT(ROUND(D150,1),1)),LEFT(ROUND(D150,1),2)+IF(LEN(D150)&lt;=2,0,RIGHT(ROUND(D150,1),1)))</f>
        <v>0</v>
      </c>
      <c r="F150" s="262"/>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8"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8"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8"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8" t="s">
        <v>113</v>
      </c>
      <c r="B154" s="55" t="s">
        <v>98</v>
      </c>
      <c r="C154" s="142" t="s">
        <v>68</v>
      </c>
      <c r="D154" s="94">
        <v>0</v>
      </c>
      <c r="E154" s="26">
        <f>IF(D154&lt;10,LEFT(ROUND(D154,1),1)+IF(LEN(D154)=1,0,RIGHT(ROUND(D154,1),1)),LEFT(ROUND(D154,1),2)+IF(LEN(D154)&lt;=2,0,RIGHT(ROUND(D154,1),1)))</f>
        <v>0</v>
      </c>
      <c r="F154" s="262"/>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8"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8"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8"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8" t="s">
        <v>114</v>
      </c>
      <c r="B158" s="55" t="s">
        <v>98</v>
      </c>
      <c r="C158" s="142" t="s">
        <v>68</v>
      </c>
      <c r="D158" s="94">
        <v>0</v>
      </c>
      <c r="E158" s="26">
        <f>IF(D158&lt;10,LEFT(ROUND(D158,1),1)+IF(LEN(D158)=1,0,RIGHT(ROUND(D158,1),1)),LEFT(ROUND(D158,1),2)+IF(LEN(D158)&lt;=2,0,RIGHT(ROUND(D158,1),1)))</f>
        <v>0</v>
      </c>
      <c r="F158" s="262"/>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8"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8"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8"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8" t="s">
        <v>115</v>
      </c>
      <c r="B162" s="55"/>
      <c r="C162" s="142" t="s">
        <v>68</v>
      </c>
      <c r="D162" s="94">
        <v>0</v>
      </c>
      <c r="E162" s="26">
        <f>IF(D162&lt;10,LEFT(ROUND(D162,1),1)+IF(LEN(D162)=1,0,RIGHT(ROUND(D162,1),1)),LEFT(ROUND(D162,1),2)+IF(LEN(D162)&lt;=2,0,RIGHT(ROUND(D162,1),1)))</f>
        <v>0</v>
      </c>
      <c r="F162" s="262"/>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7" t="s">
        <v>123</v>
      </c>
      <c r="C166" s="142" t="s">
        <v>68</v>
      </c>
      <c r="D166" s="94">
        <v>0</v>
      </c>
      <c r="E166" s="26">
        <f t="shared" ref="E166" si="744">D166</f>
        <v>0</v>
      </c>
      <c r="F166" s="262"/>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8" t="s">
        <v>124</v>
      </c>
      <c r="B170" s="227" t="s">
        <v>125</v>
      </c>
      <c r="C170" s="142" t="s">
        <v>68</v>
      </c>
      <c r="D170" s="94">
        <v>0</v>
      </c>
      <c r="E170" s="26">
        <f>IF(D170&lt;10,LEFT(ROUND(D170,1),1)+IF(LEN(D170)=1,0,RIGHT(ROUND(D170,1),1)),LEFT(ROUND(D170,1),2)+IF(LEN(D170)&lt;=2,0,RIGHT(ROUND(D170,1),1)))</f>
        <v>0</v>
      </c>
      <c r="F170" s="262"/>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29"/>
      <c r="B171" s="230"/>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29"/>
      <c r="B172" s="230"/>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29"/>
      <c r="B173" s="230"/>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8" t="s">
        <v>126</v>
      </c>
      <c r="B174" s="227" t="s">
        <v>127</v>
      </c>
      <c r="C174" s="142" t="s">
        <v>68</v>
      </c>
      <c r="D174" s="94">
        <v>0</v>
      </c>
      <c r="E174" s="26">
        <f>IF(D174&lt;10,LEFT(ROUND(D174,1),1)+IF(LEN(D174)=1,0,RIGHT(ROUND(D174,1),1)),LEFT(ROUND(D174,1),2)+IF(LEN(D174)&lt;=2,0,RIGHT(ROUND(D174,1),1)))</f>
        <v>0</v>
      </c>
      <c r="F174" s="262"/>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7" t="s">
        <v>129</v>
      </c>
      <c r="C178" s="142" t="s">
        <v>68</v>
      </c>
      <c r="D178" s="94">
        <v>0</v>
      </c>
      <c r="E178" s="26">
        <f t="shared" ref="E178" si="791">D178</f>
        <v>0</v>
      </c>
      <c r="F178" s="262"/>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7" t="s">
        <v>131</v>
      </c>
      <c r="C182" s="142" t="s">
        <v>68</v>
      </c>
      <c r="D182" s="94">
        <v>0</v>
      </c>
      <c r="E182" s="26">
        <f>IF(D182&lt;10,LEFT(ROUND(D182,1),1)+IF(LEN(D182)=1,0,RIGHT(ROUND(D182,1),1)),LEFT(ROUND(D182,1),2)+IF(LEN(D182)&lt;=2,0,RIGHT(ROUND(D182,1),1)))</f>
        <v>0</v>
      </c>
      <c r="F182" s="262"/>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0"/>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0"/>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0"/>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7" t="s">
        <v>133</v>
      </c>
      <c r="C186" s="142" t="s">
        <v>68</v>
      </c>
      <c r="D186" s="94">
        <v>0</v>
      </c>
      <c r="E186" s="26">
        <f>IF(D186&lt;10,LEFT(ROUND(D186,1),1)+IF(LEN(D186)=1,0,RIGHT(ROUND(D186,1),1)),LEFT(ROUND(D186,1),2)+IF(LEN(D186)&lt;=2,0,RIGHT(ROUND(D186,1),1)))</f>
        <v>0</v>
      </c>
      <c r="F186" s="262"/>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2"/>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2"/>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2"/>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2"/>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2"/>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2"/>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2"/>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2"/>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2"/>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2"/>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2"/>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2" t="s">
        <v>52</v>
      </c>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2" t="s">
        <v>52</v>
      </c>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2" t="s">
        <v>52</v>
      </c>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265" t="s">
        <v>158</v>
      </c>
      <c r="B235" s="268" t="s">
        <v>423</v>
      </c>
      <c r="C235" s="267" t="s">
        <v>52</v>
      </c>
      <c r="D235" s="94">
        <v>1</v>
      </c>
      <c r="E235" s="26">
        <f>D235</f>
        <v>1</v>
      </c>
      <c r="F235" s="150">
        <v>15000</v>
      </c>
      <c r="G235" s="27">
        <f t="shared" ref="G235" si="1023">ROUND(ROUND(D235,3)*$F235,2)</f>
        <v>15000</v>
      </c>
      <c r="H235" s="86">
        <f t="shared" ref="H235" si="1024">ROUND(ROUND(E235,3)*$F235,2)</f>
        <v>15000</v>
      </c>
      <c r="I235" s="103"/>
      <c r="J235" s="69" t="str">
        <f>C235</f>
        <v>kompl.</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15000</v>
      </c>
      <c r="OJ235" s="93" t="str">
        <f>J235</f>
        <v>kompl.</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7.5" hidden="1" outlineLevel="1" x14ac:dyDescent="0.25">
      <c r="A236" s="269"/>
      <c r="B236" s="266"/>
      <c r="C236" s="272"/>
      <c r="D236" s="79"/>
      <c r="E236" s="79"/>
      <c r="F236" s="219"/>
      <c r="G236" s="69"/>
      <c r="H236" s="87"/>
      <c r="I236" s="95" t="str">
        <f>B235</f>
        <v>MKT, Reišės TP 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269"/>
      <c r="B237" s="266"/>
      <c r="C237" s="272"/>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269"/>
      <c r="B238" s="266"/>
      <c r="C238" s="272"/>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70" t="s">
        <v>159</v>
      </c>
      <c r="B239" s="268" t="s">
        <v>160</v>
      </c>
      <c r="C239" s="271" t="s">
        <v>68</v>
      </c>
      <c r="D239" s="94">
        <v>1</v>
      </c>
      <c r="E239" s="26">
        <f>IF(D239&lt;10,LEFT(ROUND(D239,1),1)+IF(LEN(D239)=1,0,RIGHT(ROUND(D239,1),1)),LEFT(ROUND(D239,1),2)+IF(LEN(D239)&lt;=2,0,RIGHT(ROUND(D239,1),1)))</f>
        <v>1</v>
      </c>
      <c r="F239" s="150">
        <v>15000</v>
      </c>
      <c r="G239" s="27">
        <f t="shared" ref="G239" si="1027">ROUND(ROUND(D239,3)*$F239,2)</f>
        <v>15000</v>
      </c>
      <c r="H239" s="86">
        <f t="shared" ref="H239" si="1028">ROUND(ROUND(E239,3)*$F239,2)</f>
        <v>15000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1</v>
      </c>
      <c r="OI239" s="29">
        <f>G239-OG239</f>
        <v>15000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269"/>
      <c r="B240" s="266"/>
      <c r="C240" s="267"/>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269"/>
      <c r="B241" s="266"/>
      <c r="C241" s="267"/>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269"/>
      <c r="B242" s="266"/>
      <c r="C242" s="267"/>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265" t="s">
        <v>161</v>
      </c>
      <c r="B243" s="266" t="s">
        <v>162</v>
      </c>
      <c r="C243" s="267" t="s">
        <v>52</v>
      </c>
      <c r="D243" s="94">
        <v>1</v>
      </c>
      <c r="E243" s="26">
        <f>D243</f>
        <v>1</v>
      </c>
      <c r="F243" s="150">
        <v>1000</v>
      </c>
      <c r="G243" s="27">
        <f t="shared" ref="G243" si="1059">ROUND(ROUND(D243,3)*$F243,2)</f>
        <v>1000</v>
      </c>
      <c r="H243" s="86">
        <f t="shared" ref="H243" si="1060">ROUND(ROUND(E243,3)*$F243,2)</f>
        <v>1000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1</v>
      </c>
      <c r="OI243" s="29">
        <f>G243-OG243</f>
        <v>1000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269"/>
      <c r="B244" s="266"/>
      <c r="C244" s="267"/>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269"/>
      <c r="B245" s="266"/>
      <c r="C245" s="267"/>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269"/>
      <c r="B246" s="266"/>
      <c r="C246" s="267"/>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265" t="s">
        <v>163</v>
      </c>
      <c r="B247" s="266" t="s">
        <v>164</v>
      </c>
      <c r="C247" s="267" t="s">
        <v>52</v>
      </c>
      <c r="D247" s="94">
        <v>1</v>
      </c>
      <c r="E247" s="26">
        <f>D247</f>
        <v>1</v>
      </c>
      <c r="F247" s="150">
        <v>1000</v>
      </c>
      <c r="G247" s="27">
        <f t="shared" ref="G247" si="1063">ROUND(ROUND(D247,3)*$F247,2)</f>
        <v>1000</v>
      </c>
      <c r="H247" s="86">
        <f t="shared" ref="H247" si="1064">ROUND(ROUND(E247,3)*$F247,2)</f>
        <v>1000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1</v>
      </c>
      <c r="OI247" s="29">
        <f>G247-OG247</f>
        <v>1000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165</v>
      </c>
      <c r="B251" s="55" t="s">
        <v>166</v>
      </c>
      <c r="C251" s="142" t="s">
        <v>68</v>
      </c>
      <c r="D251" s="94">
        <v>0</v>
      </c>
      <c r="E251" s="26">
        <f t="shared" ref="E251" si="1079">D251</f>
        <v>0</v>
      </c>
      <c r="F251" s="262"/>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167</v>
      </c>
      <c r="B255" s="55" t="s">
        <v>168</v>
      </c>
      <c r="C255" s="231" t="s">
        <v>68</v>
      </c>
      <c r="D255" s="94">
        <v>0</v>
      </c>
      <c r="E255" s="26">
        <f>D255</f>
        <v>0</v>
      </c>
      <c r="F255" s="262"/>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8" t="s">
        <v>169</v>
      </c>
      <c r="B259" s="227" t="s">
        <v>170</v>
      </c>
      <c r="C259" s="231" t="s">
        <v>68</v>
      </c>
      <c r="D259" s="94">
        <v>0</v>
      </c>
      <c r="E259" s="26">
        <f>IF(D259&lt;10,LEFT(ROUND(D259,1),1)+IF(LEN(D259)=1,0,RIGHT(ROUND(D259,1),1)),LEFT(ROUND(D259,1),2)+IF(LEN(D259)&lt;=2,0,RIGHT(ROUND(D259,1),1)))</f>
        <v>0</v>
      </c>
      <c r="F259" s="262"/>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171</v>
      </c>
      <c r="B263" s="55" t="s">
        <v>172</v>
      </c>
      <c r="C263" s="142" t="s">
        <v>68</v>
      </c>
      <c r="D263" s="94">
        <v>0</v>
      </c>
      <c r="E263" s="26">
        <f t="shared" ref="E263" si="1128">D263</f>
        <v>0</v>
      </c>
      <c r="F263" s="262"/>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173</v>
      </c>
      <c r="B267" s="171" t="s">
        <v>174</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175</v>
      </c>
      <c r="B268" s="156" t="s">
        <v>176</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265" t="s">
        <v>177</v>
      </c>
      <c r="B269" s="268" t="s">
        <v>178</v>
      </c>
      <c r="C269" s="267" t="s">
        <v>68</v>
      </c>
      <c r="D269" s="94">
        <v>1</v>
      </c>
      <c r="E269" s="26">
        <f t="shared" ref="E269:E284" si="1133">D269</f>
        <v>1</v>
      </c>
      <c r="F269" s="150">
        <v>50000</v>
      </c>
      <c r="G269" s="27">
        <f t="shared" ref="G269" si="1134">ROUND(ROUND(D269,3)*$F269,2)</f>
        <v>50000</v>
      </c>
      <c r="H269" s="86">
        <f t="shared" ref="H269" si="1135">ROUND(ROUND(E269,3)*$F269,2)</f>
        <v>50000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50000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8" t="s">
        <v>179</v>
      </c>
      <c r="B273" s="55" t="s">
        <v>98</v>
      </c>
      <c r="C273" s="231" t="s">
        <v>68</v>
      </c>
      <c r="D273" s="233">
        <v>0</v>
      </c>
      <c r="E273" s="226">
        <f>IF(D273&lt;10,LEFT(ROUND(D273,1),1)+IF(LEN(D273)=1,0,RIGHT(ROUND(D273,1),1)),LEFT(ROUND(D273,1),2)+IF(LEN(D273)&lt;=2,0,RIGHT(ROUND(D273,1),1)))</f>
        <v>0</v>
      </c>
      <c r="F273" s="262"/>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2"/>
      <c r="D274" s="79"/>
      <c r="E274" s="26">
        <f t="shared" si="1133"/>
        <v>0</v>
      </c>
      <c r="F274" s="262"/>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2"/>
      <c r="D275" s="79"/>
      <c r="E275" s="26">
        <f t="shared" si="1133"/>
        <v>0</v>
      </c>
      <c r="F275" s="26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2"/>
      <c r="D276" s="79"/>
      <c r="E276" s="26">
        <f t="shared" si="1133"/>
        <v>0</v>
      </c>
      <c r="F276" s="26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8" t="s">
        <v>180</v>
      </c>
      <c r="B277" s="55" t="s">
        <v>98</v>
      </c>
      <c r="C277" s="231" t="s">
        <v>68</v>
      </c>
      <c r="D277" s="94">
        <v>0</v>
      </c>
      <c r="E277" s="26">
        <f>IF(D277&lt;10,LEFT(ROUND(D277,1),1)+IF(LEN(D277)=1,0,RIGHT(ROUND(D277,1),1)),LEFT(ROUND(D277,1),2)+IF(LEN(D277)&lt;=2,0,RIGHT(ROUND(D277,1),1)))</f>
        <v>0</v>
      </c>
      <c r="F277" s="262"/>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2"/>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2"/>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2"/>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8" t="s">
        <v>181</v>
      </c>
      <c r="B281" s="55" t="s">
        <v>98</v>
      </c>
      <c r="C281" s="231" t="s">
        <v>68</v>
      </c>
      <c r="D281" s="94">
        <v>0</v>
      </c>
      <c r="E281" s="26">
        <f>IF(D281&lt;10,LEFT(ROUND(D281,1),1)+IF(LEN(D281)=1,0,RIGHT(ROUND(D281,1),1)),LEFT(ROUND(D281,1),2)+IF(LEN(D281)&lt;=2,0,RIGHT(ROUND(D281,1),1)))</f>
        <v>0</v>
      </c>
      <c r="F281" s="262"/>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2"/>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2"/>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2"/>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3" collapsed="1" x14ac:dyDescent="0.25">
      <c r="A285" s="270" t="s">
        <v>182</v>
      </c>
      <c r="B285" s="273" t="s">
        <v>419</v>
      </c>
      <c r="C285" s="271" t="s">
        <v>68</v>
      </c>
      <c r="D285" s="94">
        <v>1</v>
      </c>
      <c r="E285" s="26">
        <f>IF(D285&lt;10,LEFT(ROUND(D285,1),1)+IF(LEN(D285)=1,0,RIGHT(ROUND(D285,1),1)),LEFT(ROUND(D285,1),2)+IF(LEN(D285)&lt;=2,0,RIGHT(ROUND(D285,1),1)))</f>
        <v>1</v>
      </c>
      <c r="F285" s="150">
        <v>395000</v>
      </c>
      <c r="G285" s="27">
        <f t="shared" ref="G285" si="1204">ROUND(ROUND(D285,3)*$F285,2)</f>
        <v>395000</v>
      </c>
      <c r="H285" s="86">
        <f t="shared" ref="H285" si="1205">ROUND(ROUND(E285,3)*$F285,2)</f>
        <v>395000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1</v>
      </c>
      <c r="OI285" s="29">
        <f>G285-OG285</f>
        <v>395000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t="str">
        <f>B285</f>
        <v>MKT 2 x 2500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183</v>
      </c>
      <c r="B289" s="156" t="s">
        <v>184</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185</v>
      </c>
      <c r="B290" s="55" t="s">
        <v>186</v>
      </c>
      <c r="C290" s="142" t="s">
        <v>68</v>
      </c>
      <c r="D290" s="94">
        <v>0</v>
      </c>
      <c r="E290" s="26">
        <f t="shared" ref="E290" si="1220">D290</f>
        <v>0</v>
      </c>
      <c r="F290" s="262"/>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187</v>
      </c>
      <c r="B294" s="156" t="s">
        <v>188</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189</v>
      </c>
      <c r="B295" s="55" t="s">
        <v>190</v>
      </c>
      <c r="C295" s="142" t="s">
        <v>68</v>
      </c>
      <c r="D295" s="94">
        <v>0</v>
      </c>
      <c r="E295" s="26">
        <f t="shared" ref="E295" si="1225">D295</f>
        <v>0</v>
      </c>
      <c r="F295" s="262"/>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191</v>
      </c>
      <c r="B299" s="171" t="s">
        <v>192</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193</v>
      </c>
      <c r="B300" s="55" t="s">
        <v>194</v>
      </c>
      <c r="C300" s="142" t="s">
        <v>52</v>
      </c>
      <c r="D300" s="94">
        <v>0</v>
      </c>
      <c r="E300" s="26">
        <f>D300</f>
        <v>0</v>
      </c>
      <c r="F300" s="262"/>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195</v>
      </c>
      <c r="B304" s="55" t="s">
        <v>196</v>
      </c>
      <c r="C304" s="142" t="s">
        <v>68</v>
      </c>
      <c r="D304" s="94">
        <v>0</v>
      </c>
      <c r="E304" s="26">
        <f t="shared" ref="E304" si="1258">D304</f>
        <v>0</v>
      </c>
      <c r="F304" s="262"/>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197</v>
      </c>
      <c r="B308" s="55" t="s">
        <v>198</v>
      </c>
      <c r="C308" s="142" t="s">
        <v>52</v>
      </c>
      <c r="D308" s="94">
        <v>0</v>
      </c>
      <c r="E308" s="26">
        <f>D308</f>
        <v>0</v>
      </c>
      <c r="F308" s="262"/>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199</v>
      </c>
      <c r="B312" s="55" t="s">
        <v>200</v>
      </c>
      <c r="C312" s="142" t="s">
        <v>52</v>
      </c>
      <c r="D312" s="94">
        <v>0</v>
      </c>
      <c r="E312" s="26">
        <f>D312</f>
        <v>0</v>
      </c>
      <c r="F312" s="262"/>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201</v>
      </c>
      <c r="B316" s="55" t="s">
        <v>202</v>
      </c>
      <c r="C316" s="142" t="s">
        <v>52</v>
      </c>
      <c r="D316" s="94">
        <v>0</v>
      </c>
      <c r="E316" s="26">
        <f>D316</f>
        <v>0</v>
      </c>
      <c r="F316" s="262"/>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203</v>
      </c>
      <c r="B320" s="55" t="s">
        <v>204</v>
      </c>
      <c r="C320" s="142" t="s">
        <v>52</v>
      </c>
      <c r="D320" s="94">
        <v>0</v>
      </c>
      <c r="E320" s="26">
        <f>D320</f>
        <v>0</v>
      </c>
      <c r="F320" s="262"/>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205</v>
      </c>
      <c r="B324" s="55" t="s">
        <v>206</v>
      </c>
      <c r="C324" s="142" t="s">
        <v>52</v>
      </c>
      <c r="D324" s="94">
        <v>0</v>
      </c>
      <c r="E324" s="26">
        <f>D324</f>
        <v>0</v>
      </c>
      <c r="F324" s="262"/>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207</v>
      </c>
      <c r="B328" s="55" t="s">
        <v>208</v>
      </c>
      <c r="C328" s="142" t="s">
        <v>52</v>
      </c>
      <c r="D328" s="94">
        <v>0</v>
      </c>
      <c r="E328" s="26">
        <f>D328</f>
        <v>0</v>
      </c>
      <c r="F328" s="262"/>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209</v>
      </c>
      <c r="B332" s="55" t="s">
        <v>210</v>
      </c>
      <c r="C332" s="142" t="s">
        <v>68</v>
      </c>
      <c r="D332" s="94">
        <v>0</v>
      </c>
      <c r="E332" s="26">
        <f t="shared" ref="E332" si="1335">D332</f>
        <v>0</v>
      </c>
      <c r="F332" s="262"/>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211</v>
      </c>
      <c r="B336" s="156" t="s">
        <v>212</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213</v>
      </c>
      <c r="B337" s="164" t="s">
        <v>214</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215</v>
      </c>
      <c r="B338" s="199"/>
      <c r="C338" s="142" t="s">
        <v>76</v>
      </c>
      <c r="D338" s="189">
        <v>0</v>
      </c>
      <c r="E338" s="30">
        <f>D338*1.1</f>
        <v>0</v>
      </c>
      <c r="F338" s="262"/>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216</v>
      </c>
      <c r="B342" s="199"/>
      <c r="C342" s="142" t="s">
        <v>76</v>
      </c>
      <c r="D342" s="189">
        <v>0</v>
      </c>
      <c r="E342" s="30">
        <f>D342*1.1</f>
        <v>0</v>
      </c>
      <c r="F342" s="262"/>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217</v>
      </c>
      <c r="B346" s="199"/>
      <c r="C346" s="142" t="s">
        <v>76</v>
      </c>
      <c r="D346" s="189">
        <v>0</v>
      </c>
      <c r="E346" s="30">
        <f>D346*1.1</f>
        <v>0</v>
      </c>
      <c r="F346" s="262"/>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218</v>
      </c>
      <c r="B350" s="164" t="s">
        <v>219</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220</v>
      </c>
      <c r="B351" s="199"/>
      <c r="C351" s="142" t="s">
        <v>76</v>
      </c>
      <c r="D351" s="189">
        <v>0</v>
      </c>
      <c r="E351" s="30">
        <f>D351*1.1</f>
        <v>0</v>
      </c>
      <c r="F351" s="262"/>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221</v>
      </c>
      <c r="B355" s="199"/>
      <c r="C355" s="142" t="s">
        <v>76</v>
      </c>
      <c r="D355" s="189">
        <v>0</v>
      </c>
      <c r="E355" s="30">
        <f>D355*1.1</f>
        <v>0</v>
      </c>
      <c r="F355" s="262"/>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222</v>
      </c>
      <c r="B359" s="199"/>
      <c r="C359" s="142" t="s">
        <v>76</v>
      </c>
      <c r="D359" s="189">
        <v>0</v>
      </c>
      <c r="E359" s="30">
        <f>D359*1.1</f>
        <v>0</v>
      </c>
      <c r="F359" s="262"/>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223</v>
      </c>
      <c r="B363" s="164" t="s">
        <v>224</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225</v>
      </c>
      <c r="B364" s="199"/>
      <c r="C364" s="142" t="s">
        <v>76</v>
      </c>
      <c r="D364" s="189">
        <v>0</v>
      </c>
      <c r="E364" s="30">
        <f>D364*1.1</f>
        <v>0</v>
      </c>
      <c r="F364" s="262"/>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226</v>
      </c>
      <c r="B368" s="199"/>
      <c r="C368" s="142" t="s">
        <v>76</v>
      </c>
      <c r="D368" s="189">
        <v>0</v>
      </c>
      <c r="E368" s="30">
        <f>D368*1.1</f>
        <v>0</v>
      </c>
      <c r="F368" s="262"/>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227</v>
      </c>
      <c r="B372" s="199"/>
      <c r="C372" s="142" t="s">
        <v>76</v>
      </c>
      <c r="D372" s="189">
        <v>0</v>
      </c>
      <c r="E372" s="30">
        <f>D372*1.1</f>
        <v>0</v>
      </c>
      <c r="F372" s="262"/>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228</v>
      </c>
      <c r="B376" s="156" t="s">
        <v>229</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230</v>
      </c>
      <c r="B377" s="164" t="s">
        <v>231</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232</v>
      </c>
      <c r="B378" s="199"/>
      <c r="C378" s="142" t="s">
        <v>76</v>
      </c>
      <c r="D378" s="189">
        <v>0</v>
      </c>
      <c r="E378" s="30">
        <f>D378*1.1</f>
        <v>0</v>
      </c>
      <c r="F378" s="262"/>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1" t="s">
        <v>233</v>
      </c>
      <c r="B382" s="199"/>
      <c r="C382" s="142" t="s">
        <v>76</v>
      </c>
      <c r="D382" s="189">
        <v>0</v>
      </c>
      <c r="E382" s="30">
        <f>D382*1.1</f>
        <v>0</v>
      </c>
      <c r="F382" s="262"/>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1" t="s">
        <v>234</v>
      </c>
      <c r="B386" s="199"/>
      <c r="C386" s="142" t="s">
        <v>76</v>
      </c>
      <c r="D386" s="189">
        <v>0</v>
      </c>
      <c r="E386" s="30">
        <f>D386*1.1</f>
        <v>0</v>
      </c>
      <c r="F386" s="262"/>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235</v>
      </c>
      <c r="B390" s="165" t="s">
        <v>236</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265" t="s">
        <v>237</v>
      </c>
      <c r="B391" s="266" t="s">
        <v>420</v>
      </c>
      <c r="C391" s="267" t="s">
        <v>76</v>
      </c>
      <c r="D391" s="189">
        <v>5.4640000000000004</v>
      </c>
      <c r="E391" s="30">
        <f>D391*1.1</f>
        <v>6.0104000000000006</v>
      </c>
      <c r="F391" s="150">
        <v>22650</v>
      </c>
      <c r="G391" s="27">
        <f t="shared" ref="G391" si="1508">ROUND(ROUND(D391,3)*$F391,2)</f>
        <v>123759.6</v>
      </c>
      <c r="H391" s="86">
        <f t="shared" ref="H391" si="1509">ROUND(ROUND(E391,3)*$F391,2)</f>
        <v>136126.5</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5.4640000000000004</v>
      </c>
      <c r="OI391" s="29">
        <f>G391-OG391</f>
        <v>123759.6</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hidden="1" outlineLevel="1" x14ac:dyDescent="0.25">
      <c r="A392" s="265"/>
      <c r="B392" s="266"/>
      <c r="C392" s="267"/>
      <c r="D392" s="79"/>
      <c r="E392" s="79"/>
      <c r="F392" s="219"/>
      <c r="G392" s="69"/>
      <c r="H392" s="87"/>
      <c r="I392" s="95" t="str">
        <f>B391</f>
        <v>TP Riešė L-proj. MKT gr.102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265"/>
      <c r="B393" s="266"/>
      <c r="C393" s="267"/>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265"/>
      <c r="B394" s="266"/>
      <c r="C394" s="267"/>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265" t="s">
        <v>238</v>
      </c>
      <c r="B395" s="266" t="s">
        <v>421</v>
      </c>
      <c r="C395" s="267" t="s">
        <v>76</v>
      </c>
      <c r="D395" s="189">
        <v>5.4640000000000004</v>
      </c>
      <c r="E395" s="30">
        <f>D395*1.1</f>
        <v>6.0104000000000006</v>
      </c>
      <c r="F395" s="150">
        <v>22650</v>
      </c>
      <c r="G395" s="27">
        <f t="shared" ref="G395" si="1536">ROUND(ROUND(D395,3)*$F395,2)</f>
        <v>123759.6</v>
      </c>
      <c r="H395" s="86">
        <f t="shared" ref="H395" si="1537">ROUND(ROUND(E395,3)*$F395,2)</f>
        <v>136126.5</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5.4640000000000004</v>
      </c>
      <c r="OI395" s="29">
        <f>G395-OG395</f>
        <v>123759.6</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hidden="1" outlineLevel="1" x14ac:dyDescent="0.25">
      <c r="A396" s="146"/>
      <c r="B396" s="144"/>
      <c r="C396" s="145"/>
      <c r="D396" s="79"/>
      <c r="E396" s="79"/>
      <c r="F396" s="219"/>
      <c r="G396" s="69"/>
      <c r="H396" s="87"/>
      <c r="I396" s="95" t="str">
        <f>B395</f>
        <v>TP Riešė L-proj. MKT gr.202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1" t="s">
        <v>239</v>
      </c>
      <c r="B399" s="199"/>
      <c r="C399" s="142" t="s">
        <v>76</v>
      </c>
      <c r="D399" s="189">
        <v>0</v>
      </c>
      <c r="E399" s="30">
        <f>D399*1.1</f>
        <v>0</v>
      </c>
      <c r="F399" s="262"/>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4" t="s">
        <v>240</v>
      </c>
      <c r="B403" s="165" t="s">
        <v>241</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28" t="s">
        <v>242</v>
      </c>
      <c r="B404" s="235" t="s">
        <v>98</v>
      </c>
      <c r="C404" s="231" t="s">
        <v>76</v>
      </c>
      <c r="D404" s="189">
        <v>0</v>
      </c>
      <c r="E404" s="30">
        <f>D404*1.1</f>
        <v>0</v>
      </c>
      <c r="F404" s="262"/>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 hidden="1" outlineLevel="1" x14ac:dyDescent="0.25">
      <c r="A405" s="109"/>
      <c r="B405" s="230"/>
      <c r="C405" s="232"/>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0"/>
      <c r="C406" s="232"/>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0"/>
      <c r="C407" s="232"/>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28" t="s">
        <v>243</v>
      </c>
      <c r="B408" s="235" t="s">
        <v>98</v>
      </c>
      <c r="C408" s="231" t="s">
        <v>76</v>
      </c>
      <c r="D408" s="189">
        <v>0</v>
      </c>
      <c r="E408" s="30">
        <f>D408*1.1</f>
        <v>0</v>
      </c>
      <c r="F408" s="262"/>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 hidden="1" outlineLevel="1" x14ac:dyDescent="0.25">
      <c r="A409" s="109"/>
      <c r="B409" s="230"/>
      <c r="C409" s="232"/>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0"/>
      <c r="C410" s="232"/>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0"/>
      <c r="C411" s="232"/>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28" t="s">
        <v>244</v>
      </c>
      <c r="B412" s="235"/>
      <c r="C412" s="231" t="s">
        <v>76</v>
      </c>
      <c r="D412" s="189">
        <v>0</v>
      </c>
      <c r="E412" s="30">
        <f>D412*1.1</f>
        <v>0</v>
      </c>
      <c r="F412" s="262"/>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 hidden="1" outlineLevel="1" x14ac:dyDescent="0.25">
      <c r="A413" s="109"/>
      <c r="B413" s="230"/>
      <c r="C413" s="232"/>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0"/>
      <c r="C414" s="232"/>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0"/>
      <c r="C415" s="232"/>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4" t="s">
        <v>245</v>
      </c>
      <c r="B416" s="165" t="s">
        <v>246</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28" t="s">
        <v>247</v>
      </c>
      <c r="B417" s="235" t="s">
        <v>98</v>
      </c>
      <c r="C417" s="231" t="s">
        <v>76</v>
      </c>
      <c r="D417" s="261">
        <v>0</v>
      </c>
      <c r="E417" s="30">
        <f>D417*11</f>
        <v>0</v>
      </c>
      <c r="F417" s="262"/>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5" collapsed="1" x14ac:dyDescent="0.25">
      <c r="A418" s="228" t="s">
        <v>248</v>
      </c>
      <c r="B418" s="235" t="s">
        <v>98</v>
      </c>
      <c r="C418" s="231" t="s">
        <v>76</v>
      </c>
      <c r="D418" s="189">
        <v>0</v>
      </c>
      <c r="E418" s="30">
        <f>D418*11</f>
        <v>0</v>
      </c>
      <c r="F418" s="262"/>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5" collapsed="1" x14ac:dyDescent="0.25">
      <c r="A419" s="270" t="s">
        <v>249</v>
      </c>
      <c r="B419" s="268" t="s">
        <v>422</v>
      </c>
      <c r="C419" s="271" t="s">
        <v>76</v>
      </c>
      <c r="D419" s="261">
        <v>1.0928</v>
      </c>
      <c r="E419" s="30">
        <f>D419*11</f>
        <v>12.020799999999999</v>
      </c>
      <c r="F419" s="150">
        <v>26800</v>
      </c>
      <c r="G419" s="27">
        <f t="shared" si="1597"/>
        <v>29292.400000000001</v>
      </c>
      <c r="H419" s="86">
        <f t="shared" si="1598"/>
        <v>322162.8</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1.0928</v>
      </c>
      <c r="OI419" s="29">
        <f>G419-OG419</f>
        <v>29292.400000000001</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42" customHeight="1" x14ac:dyDescent="0.25">
      <c r="A420" s="163" t="s">
        <v>250</v>
      </c>
      <c r="B420" s="165" t="s">
        <v>251</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1" t="s">
        <v>252</v>
      </c>
      <c r="B421" s="199"/>
      <c r="C421" s="142" t="s">
        <v>76</v>
      </c>
      <c r="D421" s="189">
        <v>0</v>
      </c>
      <c r="E421" s="30">
        <f>D421*1.1</f>
        <v>0</v>
      </c>
      <c r="F421" s="262"/>
      <c r="G421" s="27">
        <f t="shared" ref="G421" si="1608">ROUND(ROUND(D421,3)*$F421,2)</f>
        <v>0</v>
      </c>
      <c r="H421" s="86">
        <f t="shared" ref="H421" si="1609">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 hidden="1" outlineLevel="1" x14ac:dyDescent="0.25">
      <c r="A422" s="146"/>
      <c r="B422" s="144"/>
      <c r="C422" s="145"/>
      <c r="D422" s="79"/>
      <c r="E422" s="79"/>
      <c r="F422" s="21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5" collapsed="1" x14ac:dyDescent="0.25">
      <c r="A425" s="141" t="s">
        <v>253</v>
      </c>
      <c r="B425" s="199"/>
      <c r="C425" s="142" t="s">
        <v>76</v>
      </c>
      <c r="D425" s="189">
        <v>0</v>
      </c>
      <c r="E425" s="30">
        <f>D425*1.1</f>
        <v>0</v>
      </c>
      <c r="F425" s="262"/>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141" t="s">
        <v>254</v>
      </c>
      <c r="B429" s="199"/>
      <c r="C429" s="142" t="s">
        <v>76</v>
      </c>
      <c r="D429" s="189">
        <v>0</v>
      </c>
      <c r="E429" s="30">
        <f>D429*1.1</f>
        <v>0</v>
      </c>
      <c r="F429" s="262"/>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4" t="s">
        <v>255</v>
      </c>
      <c r="B433" s="165" t="s">
        <v>256</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28" t="s">
        <v>257</v>
      </c>
      <c r="B434" s="235" t="s">
        <v>98</v>
      </c>
      <c r="C434" s="142" t="s">
        <v>76</v>
      </c>
      <c r="D434" s="189">
        <v>0</v>
      </c>
      <c r="E434" s="30">
        <f>D434*1.1</f>
        <v>0</v>
      </c>
      <c r="F434" s="262"/>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 hidden="1" outlineLevel="1" x14ac:dyDescent="0.25">
      <c r="A435" s="109"/>
      <c r="B435" s="230"/>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0"/>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0"/>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28" t="s">
        <v>258</v>
      </c>
      <c r="B438" s="235" t="s">
        <v>98</v>
      </c>
      <c r="C438" s="142" t="s">
        <v>76</v>
      </c>
      <c r="D438" s="189">
        <v>0</v>
      </c>
      <c r="E438" s="30">
        <f>D438*1.1</f>
        <v>0</v>
      </c>
      <c r="F438" s="262"/>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 hidden="1" outlineLevel="1" x14ac:dyDescent="0.25">
      <c r="A439" s="109"/>
      <c r="B439" s="230"/>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0"/>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0"/>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28" t="s">
        <v>259</v>
      </c>
      <c r="B442" s="235" t="s">
        <v>98</v>
      </c>
      <c r="C442" s="142" t="s">
        <v>76</v>
      </c>
      <c r="D442" s="189">
        <v>0</v>
      </c>
      <c r="E442" s="30">
        <f>D442*1.1</f>
        <v>0</v>
      </c>
      <c r="F442" s="262"/>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 hidden="1" outlineLevel="1" x14ac:dyDescent="0.25">
      <c r="A443" s="109"/>
      <c r="B443" s="230"/>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0"/>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0"/>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28" t="s">
        <v>260</v>
      </c>
      <c r="B446" s="235"/>
      <c r="C446" s="142" t="s">
        <v>76</v>
      </c>
      <c r="D446" s="189">
        <v>0</v>
      </c>
      <c r="E446" s="30">
        <f>D446*1.1</f>
        <v>0</v>
      </c>
      <c r="F446" s="262"/>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09"/>
      <c r="B447" s="230"/>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0"/>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0"/>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4" t="s">
        <v>261</v>
      </c>
      <c r="B450" s="165" t="s">
        <v>262</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28" t="s">
        <v>263</v>
      </c>
      <c r="B451" s="235" t="s">
        <v>98</v>
      </c>
      <c r="C451" s="142" t="s">
        <v>76</v>
      </c>
      <c r="D451" s="189">
        <v>0</v>
      </c>
      <c r="E451" s="30">
        <f>D451*11</f>
        <v>0</v>
      </c>
      <c r="F451" s="262"/>
      <c r="G451" s="27">
        <f t="shared" ref="G451:G454" si="1695">ROUND(ROUND(D451,3)*$F451,2)</f>
        <v>0</v>
      </c>
      <c r="H451" s="86">
        <f t="shared" ref="H451:H454" si="1696">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5" collapsed="1" x14ac:dyDescent="0.25">
      <c r="A452" s="228" t="s">
        <v>264</v>
      </c>
      <c r="B452" s="235" t="s">
        <v>98</v>
      </c>
      <c r="C452" s="142" t="s">
        <v>76</v>
      </c>
      <c r="D452" s="189">
        <v>0</v>
      </c>
      <c r="E452" s="30">
        <f>D452*11</f>
        <v>0</v>
      </c>
      <c r="F452" s="262"/>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5" collapsed="1" x14ac:dyDescent="0.25">
      <c r="A453" s="228" t="s">
        <v>265</v>
      </c>
      <c r="B453" s="235" t="s">
        <v>98</v>
      </c>
      <c r="C453" s="142" t="s">
        <v>76</v>
      </c>
      <c r="D453" s="189">
        <v>0</v>
      </c>
      <c r="E453" s="30">
        <f>D453*11</f>
        <v>0</v>
      </c>
      <c r="F453" s="262"/>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5" collapsed="1" x14ac:dyDescent="0.25">
      <c r="A454" s="228" t="s">
        <v>266</v>
      </c>
      <c r="B454" s="235"/>
      <c r="C454" s="142" t="s">
        <v>76</v>
      </c>
      <c r="D454" s="189">
        <v>0</v>
      </c>
      <c r="E454" s="30">
        <f>D454*11</f>
        <v>0</v>
      </c>
      <c r="F454" s="262"/>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 x14ac:dyDescent="0.25">
      <c r="A455" s="181" t="s">
        <v>267</v>
      </c>
      <c r="B455" s="156" t="s">
        <v>268</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1" t="s">
        <v>269</v>
      </c>
      <c r="B456" s="55" t="s">
        <v>270</v>
      </c>
      <c r="C456" s="142" t="s">
        <v>52</v>
      </c>
      <c r="D456" s="94">
        <v>0</v>
      </c>
      <c r="E456" s="26">
        <f>D456</f>
        <v>0</v>
      </c>
      <c r="F456" s="262"/>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265" t="s">
        <v>271</v>
      </c>
      <c r="B460" s="266" t="s">
        <v>272</v>
      </c>
      <c r="C460" s="267" t="s">
        <v>52</v>
      </c>
      <c r="D460" s="94">
        <v>1</v>
      </c>
      <c r="E460" s="26">
        <f>D460</f>
        <v>1</v>
      </c>
      <c r="F460" s="150">
        <v>1000</v>
      </c>
      <c r="G460" s="27">
        <f t="shared" ref="G460" si="1748">ROUND(ROUND(D460,3)*$F460,2)</f>
        <v>1000</v>
      </c>
      <c r="H460" s="86">
        <f t="shared" ref="H460" si="1749">ROUND(ROUND(E460,3)*$F460,2)</f>
        <v>1000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1</v>
      </c>
      <c r="OI460" s="29">
        <f>G460-OG460</f>
        <v>1000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1" t="s">
        <v>273</v>
      </c>
      <c r="B464" s="55" t="s">
        <v>274</v>
      </c>
      <c r="C464" s="142" t="s">
        <v>52</v>
      </c>
      <c r="D464" s="94">
        <v>0</v>
      </c>
      <c r="E464" s="26">
        <f>D464</f>
        <v>0</v>
      </c>
      <c r="F464" s="262"/>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275</v>
      </c>
      <c r="B468" s="156" t="s">
        <v>276</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1" t="s">
        <v>277</v>
      </c>
      <c r="B469" s="55" t="s">
        <v>278</v>
      </c>
      <c r="C469" s="142" t="s">
        <v>52</v>
      </c>
      <c r="D469" s="94">
        <v>0</v>
      </c>
      <c r="E469" s="26">
        <f>D469</f>
        <v>0</v>
      </c>
      <c r="F469" s="262"/>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1" t="s">
        <v>279</v>
      </c>
      <c r="B473" s="55" t="s">
        <v>280</v>
      </c>
      <c r="C473" s="142" t="s">
        <v>52</v>
      </c>
      <c r="D473" s="94">
        <v>0</v>
      </c>
      <c r="E473" s="26">
        <f>D473</f>
        <v>0</v>
      </c>
      <c r="F473" s="262"/>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1" t="s">
        <v>281</v>
      </c>
      <c r="B477" s="55" t="s">
        <v>282</v>
      </c>
      <c r="C477" s="142" t="s">
        <v>52</v>
      </c>
      <c r="D477" s="94">
        <v>0</v>
      </c>
      <c r="E477" s="26">
        <f>D477</f>
        <v>0</v>
      </c>
      <c r="F477" s="262"/>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283</v>
      </c>
      <c r="B481" s="156" t="s">
        <v>284</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1" t="s">
        <v>285</v>
      </c>
      <c r="B482" s="55" t="s">
        <v>286</v>
      </c>
      <c r="C482" s="142" t="s">
        <v>52</v>
      </c>
      <c r="D482" s="94">
        <v>0</v>
      </c>
      <c r="E482" s="26">
        <f>D482</f>
        <v>0</v>
      </c>
      <c r="F482" s="262"/>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1" t="s">
        <v>287</v>
      </c>
      <c r="B486" s="55" t="s">
        <v>288</v>
      </c>
      <c r="C486" s="142" t="s">
        <v>52</v>
      </c>
      <c r="D486" s="94">
        <v>0</v>
      </c>
      <c r="E486" s="26">
        <f>D486</f>
        <v>0</v>
      </c>
      <c r="F486" s="262"/>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1" t="s">
        <v>289</v>
      </c>
      <c r="B490" s="55" t="s">
        <v>290</v>
      </c>
      <c r="C490" s="142" t="s">
        <v>52</v>
      </c>
      <c r="D490" s="94">
        <v>0</v>
      </c>
      <c r="E490" s="26">
        <f>D490</f>
        <v>0</v>
      </c>
      <c r="F490" s="262"/>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291</v>
      </c>
      <c r="B494" s="171" t="s">
        <v>292</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1" t="s">
        <v>293</v>
      </c>
      <c r="B495" s="55" t="s">
        <v>294</v>
      </c>
      <c r="C495" s="142" t="s">
        <v>52</v>
      </c>
      <c r="D495" s="94">
        <v>0</v>
      </c>
      <c r="E495" s="26">
        <f>D495</f>
        <v>0</v>
      </c>
      <c r="F495" s="262"/>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265" t="s">
        <v>295</v>
      </c>
      <c r="B499" s="266" t="s">
        <v>296</v>
      </c>
      <c r="C499" s="267" t="s">
        <v>52</v>
      </c>
      <c r="D499" s="94">
        <v>1</v>
      </c>
      <c r="E499" s="26">
        <f>D499</f>
        <v>1</v>
      </c>
      <c r="F499" s="150">
        <v>17180.8</v>
      </c>
      <c r="G499" s="27">
        <f t="shared" ref="G499" si="1856">ROUND(ROUND(D499,3)*$F499,2)</f>
        <v>17180.8</v>
      </c>
      <c r="H499" s="86">
        <f t="shared" ref="H499" si="1857">ROUND(ROUND(E499,3)*$F499,2)</f>
        <v>17180.8</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17180.8</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5">
      <c r="A503" s="141" t="s">
        <v>297</v>
      </c>
      <c r="B503" s="55" t="s">
        <v>298</v>
      </c>
      <c r="C503" s="142" t="s">
        <v>52</v>
      </c>
      <c r="D503" s="94">
        <v>0</v>
      </c>
      <c r="E503" s="26">
        <f>D503</f>
        <v>0</v>
      </c>
      <c r="F503" s="262"/>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299</v>
      </c>
      <c r="B507" s="225" t="s">
        <v>300</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70" t="s">
        <v>301</v>
      </c>
      <c r="B511" s="268" t="s">
        <v>424</v>
      </c>
      <c r="C511" s="271" t="s">
        <v>52</v>
      </c>
      <c r="D511" s="94">
        <v>1</v>
      </c>
      <c r="E511" s="26">
        <f t="shared" ref="E511" si="1866">D511</f>
        <v>1</v>
      </c>
      <c r="F511" s="264">
        <v>15000</v>
      </c>
      <c r="G511" s="128">
        <f t="shared" ref="G511" si="1867">ROUND(ROUND(D511,3)*$F511,2)</f>
        <v>15000</v>
      </c>
      <c r="H511" s="129">
        <f t="shared" ref="H511" si="1868">ROUND(ROUND(E511,3)*$F511,2)</f>
        <v>15000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1</v>
      </c>
      <c r="OI511" s="29">
        <f>G511-OG511</f>
        <v>15000</v>
      </c>
      <c r="OJ511" s="93" t="str">
        <f>J511</f>
        <v>kompl.</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 hidden="1" outlineLevel="1" x14ac:dyDescent="0.25">
      <c r="A512" s="274"/>
      <c r="B512" s="275"/>
      <c r="C512" s="271" t="s">
        <v>52</v>
      </c>
      <c r="D512" s="111"/>
      <c r="E512" s="111"/>
      <c r="F512" s="222"/>
      <c r="G512" s="112"/>
      <c r="H512" s="113"/>
      <c r="I512" s="95" t="str">
        <f>B511</f>
        <v>DARBO PROJEKTAS Riešės TP - RAA, PVA (TSPĮ), E</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 hidden="1" outlineLevel="2" x14ac:dyDescent="0.25">
      <c r="A513" s="270"/>
      <c r="B513" s="268"/>
      <c r="C513" s="271" t="s">
        <v>52</v>
      </c>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276"/>
      <c r="B514" s="277"/>
      <c r="C514" s="271" t="s">
        <v>52</v>
      </c>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70" t="s">
        <v>302</v>
      </c>
      <c r="B515" s="268" t="s">
        <v>425</v>
      </c>
      <c r="C515" s="271" t="s">
        <v>52</v>
      </c>
      <c r="D515" s="94">
        <v>1</v>
      </c>
      <c r="E515" s="26">
        <f t="shared" ref="E515" si="1889">D515</f>
        <v>1</v>
      </c>
      <c r="F515" s="264">
        <v>35000</v>
      </c>
      <c r="G515" s="128">
        <f t="shared" ref="G515" si="1890">ROUND(ROUND(D515,3)*$F515,2)</f>
        <v>35000</v>
      </c>
      <c r="H515" s="129">
        <f t="shared" ref="H515" si="1891">ROUND(ROUND(E515,3)*$F515,2)</f>
        <v>35000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1</v>
      </c>
      <c r="OI515" s="29">
        <f>G515-OG515</f>
        <v>35000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 hidden="1" outlineLevel="1" x14ac:dyDescent="0.25">
      <c r="A516" s="236"/>
      <c r="B516" s="237"/>
      <c r="C516" s="238"/>
      <c r="D516" s="111"/>
      <c r="E516" s="111"/>
      <c r="F516" s="222"/>
      <c r="G516" s="112"/>
      <c r="H516" s="113"/>
      <c r="I516" s="95" t="str">
        <f>B515</f>
        <v>DARBO PROJEKTAS MTT - RAA, PVA (TSPĮ), SK, E</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27"/>
      <c r="C517" s="232"/>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39"/>
      <c r="C518" s="240"/>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28" t="s">
        <v>303</v>
      </c>
      <c r="B519" s="227" t="s">
        <v>300</v>
      </c>
      <c r="C519" s="231" t="s">
        <v>52</v>
      </c>
      <c r="D519" s="94">
        <v>0</v>
      </c>
      <c r="E519" s="26">
        <f t="shared" ref="E519" si="1900">D519</f>
        <v>0</v>
      </c>
      <c r="F519" s="263"/>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1">
        <f>COUNTIF(D21:D519,"&gt;0")</f>
        <v>16</v>
      </c>
      <c r="E523" s="241">
        <f>COUNT(F21:F519)</f>
        <v>16</v>
      </c>
      <c r="F523" s="117" t="s">
        <v>304</v>
      </c>
      <c r="G523" s="118">
        <f>ROUND(SUM(G22:G519),2)</f>
        <v>1221992.3999999999</v>
      </c>
      <c r="H523" s="119">
        <f>ROUND(SUM(H22:H519),2)</f>
        <v>1539596.6</v>
      </c>
      <c r="I523" s="115"/>
      <c r="J523" s="116"/>
      <c r="K523" s="43"/>
      <c r="L523" s="132">
        <f>ROUND(SUM(L22:L510),2)</f>
        <v>0</v>
      </c>
      <c r="M523" s="133" t="s">
        <v>305</v>
      </c>
      <c r="N523" s="132">
        <f>ROUND(SUM(N22:N510),2)</f>
        <v>0</v>
      </c>
      <c r="O523" s="133" t="s">
        <v>305</v>
      </c>
      <c r="P523" s="132">
        <f>ROUND(SUM(P22:P510),2)</f>
        <v>0</v>
      </c>
      <c r="Q523" s="133" t="s">
        <v>305</v>
      </c>
      <c r="R523" s="132">
        <f>ROUND(SUM(R22:R510),2)</f>
        <v>0</v>
      </c>
      <c r="S523" s="133" t="s">
        <v>305</v>
      </c>
      <c r="T523" s="132">
        <f>ROUND(SUM(T22:T510),2)</f>
        <v>0</v>
      </c>
      <c r="U523" s="133" t="s">
        <v>305</v>
      </c>
      <c r="V523" s="132">
        <f>ROUND(SUM(V22:V510),2)</f>
        <v>0</v>
      </c>
      <c r="W523" s="133" t="s">
        <v>305</v>
      </c>
      <c r="X523" s="116"/>
      <c r="Y523" s="43" t="s">
        <v>306</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306</v>
      </c>
      <c r="OG523" s="188">
        <f>ROUND(SUM(OG22:OG510),2)</f>
        <v>0</v>
      </c>
      <c r="OH523" s="136"/>
      <c r="OI523" s="132">
        <f>ROUND(SUM(OI22:OI510),2)</f>
        <v>1171992.3999999999</v>
      </c>
      <c r="OJ523" s="133" t="s">
        <v>305</v>
      </c>
      <c r="OK523" s="133"/>
      <c r="OL523" s="132">
        <f>ROUND(SUM(OL22:OL510),2)</f>
        <v>0</v>
      </c>
      <c r="OM523" s="133" t="s">
        <v>305</v>
      </c>
      <c r="ON523" s="132">
        <f>ROUND(SUM(ON22:ON510),2)</f>
        <v>0</v>
      </c>
      <c r="OO523" s="133" t="s">
        <v>305</v>
      </c>
      <c r="OP523" s="132">
        <f>ROUND(SUM(OP22:OP510),2)</f>
        <v>0</v>
      </c>
      <c r="OQ523" s="133" t="s">
        <v>305</v>
      </c>
      <c r="OR523" s="132">
        <f>ROUND(SUM(OR22:OR510),2)</f>
        <v>0</v>
      </c>
      <c r="OS523" s="133" t="s">
        <v>305</v>
      </c>
      <c r="OT523" s="132">
        <f>ROUND(SUM(OT22:OT510),2)</f>
        <v>0</v>
      </c>
      <c r="OU523" s="133" t="s">
        <v>305</v>
      </c>
      <c r="OV523" s="132">
        <f>ROUND(SUM(OV22:OV510),2)</f>
        <v>0</v>
      </c>
      <c r="OW523" s="133" t="s">
        <v>305</v>
      </c>
      <c r="OX523" s="132">
        <f>ROUND(SUM(OX22:OX510),2)</f>
        <v>0</v>
      </c>
      <c r="OY523" s="133"/>
    </row>
    <row r="524" spans="1:415" ht="27.75" customHeight="1" x14ac:dyDescent="0.25">
      <c r="A524" s="37"/>
      <c r="B524" s="31"/>
      <c r="C524" s="32"/>
      <c r="D524" s="32"/>
      <c r="E524" s="32"/>
      <c r="F524" s="34" t="s">
        <v>307</v>
      </c>
      <c r="G524" s="35">
        <f>ROUND(G523*0.21,2)</f>
        <v>256618.4</v>
      </c>
      <c r="H524" s="120">
        <f>ROUND(H523*0.21,2)</f>
        <v>323315.28999999998</v>
      </c>
      <c r="I524" s="115"/>
      <c r="J524" s="116"/>
      <c r="K524" s="43"/>
      <c r="L524" s="132">
        <f>ROUND(L523*0.21,2)</f>
        <v>0</v>
      </c>
      <c r="M524" s="133" t="s">
        <v>307</v>
      </c>
      <c r="N524" s="132">
        <f>ROUND(N523*0.21,2)</f>
        <v>0</v>
      </c>
      <c r="O524" s="133" t="s">
        <v>307</v>
      </c>
      <c r="P524" s="132">
        <f>ROUND(P523*0.21,2)</f>
        <v>0</v>
      </c>
      <c r="Q524" s="133" t="s">
        <v>307</v>
      </c>
      <c r="R524" s="132">
        <f>ROUND(R523*0.21,2)</f>
        <v>0</v>
      </c>
      <c r="S524" s="133" t="s">
        <v>307</v>
      </c>
      <c r="T524" s="132">
        <f>ROUND(T523*0.21,2)</f>
        <v>0</v>
      </c>
      <c r="U524" s="133" t="s">
        <v>307</v>
      </c>
      <c r="V524" s="132">
        <f>ROUND(V523*0.21,2)</f>
        <v>0</v>
      </c>
      <c r="W524" s="133" t="s">
        <v>307</v>
      </c>
      <c r="X524" s="116"/>
      <c r="Y524" s="43" t="s">
        <v>308</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308</v>
      </c>
      <c r="OG524" s="134">
        <f>ROUND(OG523*0.21,2)</f>
        <v>0</v>
      </c>
      <c r="OH524" s="136"/>
      <c r="OI524" s="132">
        <f>ROUND(OI523*0.21,2)</f>
        <v>246118.39999999999</v>
      </c>
      <c r="OJ524" s="133" t="s">
        <v>307</v>
      </c>
      <c r="OK524" s="133"/>
      <c r="OL524" s="132">
        <f>ROUND(OL523*0.21,2)</f>
        <v>0</v>
      </c>
      <c r="OM524" s="133" t="s">
        <v>307</v>
      </c>
      <c r="ON524" s="132">
        <f>ROUND(ON523*0.21,2)</f>
        <v>0</v>
      </c>
      <c r="OO524" s="133" t="s">
        <v>307</v>
      </c>
      <c r="OP524" s="132">
        <f>ROUND(OP523*0.21,2)</f>
        <v>0</v>
      </c>
      <c r="OQ524" s="133" t="s">
        <v>307</v>
      </c>
      <c r="OR524" s="132">
        <f>ROUND(OR523*0.21,2)</f>
        <v>0</v>
      </c>
      <c r="OS524" s="133" t="s">
        <v>307</v>
      </c>
      <c r="OT524" s="132">
        <f>ROUND(OT523*0.21,2)</f>
        <v>0</v>
      </c>
      <c r="OU524" s="133" t="s">
        <v>307</v>
      </c>
      <c r="OV524" s="132">
        <f>ROUND(OV523*0.21,2)</f>
        <v>0</v>
      </c>
      <c r="OW524" s="133" t="s">
        <v>307</v>
      </c>
      <c r="OX524" s="132">
        <f>ROUND(OX523*0.21,2)</f>
        <v>0</v>
      </c>
      <c r="OY524" s="133"/>
    </row>
    <row r="525" spans="1:415" ht="27.75" customHeight="1" thickBot="1" x14ac:dyDescent="0.3">
      <c r="A525" s="37"/>
      <c r="B525" s="31"/>
      <c r="C525" s="32"/>
      <c r="D525" s="32"/>
      <c r="E525" s="32"/>
      <c r="F525" s="38" t="s">
        <v>309</v>
      </c>
      <c r="G525" s="39">
        <f>SUM(G523:G524)</f>
        <v>1478610.7999999998</v>
      </c>
      <c r="H525" s="121">
        <f>SUM(H523:H524)</f>
        <v>1862911.8900000001</v>
      </c>
      <c r="I525" s="115"/>
      <c r="J525" s="116"/>
      <c r="K525" s="43"/>
      <c r="L525" s="132">
        <f>SUM(L523:L524)</f>
        <v>0</v>
      </c>
      <c r="M525" s="133" t="s">
        <v>310</v>
      </c>
      <c r="N525" s="132">
        <f>SUM(N523:N524)</f>
        <v>0</v>
      </c>
      <c r="O525" s="133" t="s">
        <v>310</v>
      </c>
      <c r="P525" s="132">
        <f>SUM(P523:P524)</f>
        <v>0</v>
      </c>
      <c r="Q525" s="133" t="s">
        <v>310</v>
      </c>
      <c r="R525" s="132">
        <f>SUM(R523:R524)</f>
        <v>0</v>
      </c>
      <c r="S525" s="133" t="s">
        <v>310</v>
      </c>
      <c r="T525" s="132">
        <f>SUM(T523:T524)</f>
        <v>0</v>
      </c>
      <c r="U525" s="133" t="s">
        <v>310</v>
      </c>
      <c r="V525" s="132">
        <f>SUM(V523:V524)</f>
        <v>0</v>
      </c>
      <c r="W525" s="133" t="s">
        <v>310</v>
      </c>
      <c r="X525" s="116"/>
      <c r="Y525" s="43" t="s">
        <v>311</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311</v>
      </c>
      <c r="OG525" s="135">
        <f>SUM(OG523:OG524)</f>
        <v>0</v>
      </c>
      <c r="OH525" s="136"/>
      <c r="OI525" s="132">
        <f>SUM(OI523:OI524)</f>
        <v>1418110.7999999998</v>
      </c>
      <c r="OJ525" s="133" t="s">
        <v>310</v>
      </c>
      <c r="OK525" s="133"/>
      <c r="OL525" s="132">
        <f>SUM(OL523:OL524)</f>
        <v>0</v>
      </c>
      <c r="OM525" s="133" t="s">
        <v>310</v>
      </c>
      <c r="ON525" s="132">
        <f>SUM(ON523:ON524)</f>
        <v>0</v>
      </c>
      <c r="OO525" s="133" t="s">
        <v>310</v>
      </c>
      <c r="OP525" s="132">
        <f>SUM(OP523:OP524)</f>
        <v>0</v>
      </c>
      <c r="OQ525" s="133" t="s">
        <v>310</v>
      </c>
      <c r="OR525" s="132">
        <f>SUM(OR523:OR524)</f>
        <v>0</v>
      </c>
      <c r="OS525" s="133" t="s">
        <v>310</v>
      </c>
      <c r="OT525" s="132">
        <f>SUM(OT523:OT524)</f>
        <v>0</v>
      </c>
      <c r="OU525" s="133" t="s">
        <v>310</v>
      </c>
      <c r="OV525" s="132">
        <f>SUM(OV523:OV524)</f>
        <v>0</v>
      </c>
      <c r="OW525" s="133" t="s">
        <v>310</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312</v>
      </c>
      <c r="C527" s="49"/>
      <c r="D527" s="49"/>
      <c r="E527" s="49"/>
      <c r="F527" s="33"/>
      <c r="G527" s="50"/>
      <c r="H527" s="18"/>
      <c r="I527" s="151"/>
      <c r="J527" s="151" t="s">
        <v>313</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314</v>
      </c>
    </row>
    <row r="528" spans="1:415" ht="34.5" customHeight="1" x14ac:dyDescent="0.25">
      <c r="A528" s="283" t="s">
        <v>415</v>
      </c>
      <c r="B528" s="283"/>
      <c r="C528" s="283"/>
      <c r="D528" s="283"/>
      <c r="E528" s="283"/>
      <c r="F528" s="283"/>
      <c r="G528" s="283"/>
      <c r="H528" s="283"/>
      <c r="I528" s="107"/>
      <c r="J528" s="284" t="s">
        <v>315</v>
      </c>
      <c r="K528" s="284"/>
      <c r="L528" s="284"/>
      <c r="M528" s="284"/>
      <c r="N528" s="284"/>
      <c r="O528" s="284"/>
      <c r="P528" s="284"/>
      <c r="Q528" s="284"/>
      <c r="R528" s="284"/>
      <c r="S528" s="284"/>
      <c r="T528" s="284"/>
      <c r="U528" s="284"/>
      <c r="V528" s="284"/>
      <c r="W528" s="284"/>
      <c r="X528" s="284"/>
      <c r="Y528" s="284"/>
      <c r="Z528" s="284"/>
      <c r="AA528" s="284"/>
      <c r="AB528" s="284"/>
      <c r="AC528" s="284"/>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4" t="s">
        <v>315</v>
      </c>
      <c r="OG528" s="284"/>
      <c r="OH528" s="284"/>
      <c r="OI528" s="284"/>
      <c r="OJ528" s="284"/>
      <c r="OK528" s="284"/>
      <c r="OL528" s="284"/>
      <c r="OM528" s="284"/>
      <c r="ON528" s="284"/>
      <c r="OO528" s="284"/>
      <c r="OP528" s="284"/>
      <c r="OQ528" s="284"/>
      <c r="OR528" s="284"/>
      <c r="OS528" s="284"/>
      <c r="OT528" s="284"/>
      <c r="OU528" s="284"/>
      <c r="OV528" s="284"/>
      <c r="OW528" s="284"/>
      <c r="OX528" s="284"/>
    </row>
    <row r="529" spans="1:414" ht="34.5" customHeight="1" x14ac:dyDescent="0.25">
      <c r="A529" s="283" t="s">
        <v>416</v>
      </c>
      <c r="B529" s="283"/>
      <c r="C529" s="283"/>
      <c r="D529" s="283"/>
      <c r="E529" s="283"/>
      <c r="F529" s="283"/>
      <c r="G529" s="283"/>
      <c r="H529" s="283"/>
      <c r="I529" s="107"/>
      <c r="J529" s="284" t="s">
        <v>315</v>
      </c>
      <c r="K529" s="284"/>
      <c r="L529" s="284"/>
      <c r="M529" s="284"/>
      <c r="N529" s="284"/>
      <c r="O529" s="284"/>
      <c r="P529" s="284"/>
      <c r="Q529" s="284"/>
      <c r="R529" s="284"/>
      <c r="S529" s="284"/>
      <c r="T529" s="284"/>
      <c r="U529" s="284"/>
      <c r="V529" s="284"/>
      <c r="W529" s="284"/>
      <c r="X529" s="284"/>
      <c r="Y529" s="284"/>
      <c r="Z529" s="284"/>
      <c r="AA529" s="284"/>
      <c r="AB529" s="284"/>
      <c r="AC529" s="284"/>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4" t="s">
        <v>315</v>
      </c>
      <c r="OG529" s="284"/>
      <c r="OH529" s="284"/>
      <c r="OI529" s="284"/>
      <c r="OJ529" s="284"/>
      <c r="OK529" s="284"/>
      <c r="OL529" s="284"/>
      <c r="OM529" s="284"/>
      <c r="ON529" s="284"/>
      <c r="OO529" s="284"/>
      <c r="OP529" s="284"/>
      <c r="OQ529" s="284"/>
      <c r="OR529" s="284"/>
      <c r="OS529" s="284"/>
      <c r="OT529" s="284"/>
      <c r="OU529" s="284"/>
      <c r="OV529" s="284"/>
      <c r="OW529" s="284"/>
      <c r="OX529" s="284"/>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305" t="s">
        <v>316</v>
      </c>
      <c r="C531" s="305"/>
      <c r="D531" s="305"/>
      <c r="E531" s="305"/>
      <c r="F531" s="305"/>
      <c r="G531" s="305"/>
      <c r="H531" s="305"/>
      <c r="I531" s="107"/>
      <c r="J531" s="153"/>
      <c r="K531" s="305" t="s">
        <v>317</v>
      </c>
      <c r="L531" s="305"/>
      <c r="M531" s="305"/>
      <c r="N531" s="305"/>
      <c r="O531" s="305"/>
      <c r="P531" s="305"/>
      <c r="Q531" s="305"/>
      <c r="R531" s="305"/>
      <c r="S531" s="305"/>
      <c r="T531" s="305"/>
      <c r="U531" s="305"/>
      <c r="V531" s="305"/>
      <c r="W531" s="305"/>
      <c r="X531" s="305"/>
      <c r="Y531" s="305"/>
      <c r="Z531" s="305"/>
      <c r="AA531" s="305"/>
      <c r="AB531" s="305"/>
      <c r="AC531" s="305"/>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305" t="s">
        <v>318</v>
      </c>
      <c r="OH531" s="305"/>
      <c r="OI531" s="305"/>
      <c r="OJ531" s="305"/>
      <c r="OK531" s="305"/>
      <c r="OL531" s="305"/>
      <c r="OM531" s="305"/>
      <c r="ON531" s="305"/>
      <c r="OO531" s="305"/>
      <c r="OP531" s="305"/>
      <c r="OQ531" s="305"/>
      <c r="OR531" s="305"/>
      <c r="OS531" s="305"/>
      <c r="OT531" s="305"/>
      <c r="OU531" s="305"/>
      <c r="OV531" s="305"/>
      <c r="OW531" s="305"/>
      <c r="OX531" s="305"/>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305" t="s">
        <v>319</v>
      </c>
      <c r="C533" s="305"/>
      <c r="D533" s="305"/>
      <c r="E533" s="305"/>
      <c r="F533" s="305"/>
      <c r="G533" s="305"/>
      <c r="H533" s="305"/>
      <c r="I533" s="107"/>
      <c r="J533" s="192"/>
      <c r="K533" s="305" t="s">
        <v>320</v>
      </c>
      <c r="L533" s="305"/>
      <c r="M533" s="305"/>
      <c r="N533" s="305"/>
      <c r="O533" s="305"/>
      <c r="P533" s="305"/>
      <c r="Q533" s="305"/>
      <c r="R533" s="305"/>
      <c r="S533" s="305"/>
      <c r="T533" s="305"/>
      <c r="U533" s="305"/>
      <c r="V533" s="305"/>
      <c r="W533" s="305"/>
      <c r="X533" s="305"/>
      <c r="Y533" s="305"/>
      <c r="Z533" s="305"/>
      <c r="AA533" s="305"/>
      <c r="AB533" s="305"/>
      <c r="AC533" s="305"/>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305" t="s">
        <v>320</v>
      </c>
      <c r="OH533" s="305"/>
      <c r="OI533" s="305"/>
      <c r="OJ533" s="305"/>
      <c r="OK533" s="305"/>
      <c r="OL533" s="305"/>
      <c r="OM533" s="305"/>
      <c r="ON533" s="305"/>
      <c r="OO533" s="305"/>
      <c r="OP533" s="305"/>
      <c r="OQ533" s="305"/>
      <c r="OR533" s="305"/>
      <c r="OS533" s="305"/>
      <c r="OT533" s="305"/>
      <c r="OU533" s="305"/>
      <c r="OV533" s="305"/>
      <c r="OW533" s="305"/>
      <c r="OX533" s="305"/>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5">
      <c r="A536" s="242" t="s">
        <v>321</v>
      </c>
      <c r="B536" s="287" t="s">
        <v>322</v>
      </c>
      <c r="C536" s="287"/>
      <c r="D536" s="287"/>
      <c r="E536" s="287"/>
      <c r="F536" s="287"/>
      <c r="G536" s="287"/>
      <c r="H536" s="287"/>
      <c r="I536" s="107"/>
      <c r="J536" s="193"/>
      <c r="K536" s="305" t="s">
        <v>323</v>
      </c>
      <c r="L536" s="305"/>
      <c r="M536" s="305"/>
      <c r="N536" s="305"/>
      <c r="O536" s="305"/>
      <c r="P536" s="305"/>
      <c r="Q536" s="305"/>
      <c r="R536" s="305"/>
      <c r="S536" s="305"/>
      <c r="T536" s="305"/>
      <c r="U536" s="305"/>
      <c r="V536" s="305"/>
      <c r="W536" s="305"/>
      <c r="X536" s="305"/>
      <c r="Y536" s="305"/>
      <c r="Z536" s="305"/>
      <c r="AA536" s="305"/>
      <c r="AB536" s="305"/>
      <c r="AC536" s="305"/>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305" t="s">
        <v>324</v>
      </c>
      <c r="OH536" s="305"/>
      <c r="OI536" s="305"/>
      <c r="OJ536" s="305"/>
      <c r="OK536" s="305"/>
      <c r="OL536" s="305"/>
      <c r="OM536" s="305"/>
      <c r="ON536" s="305"/>
      <c r="OO536" s="305"/>
      <c r="OP536" s="305"/>
      <c r="OQ536" s="305"/>
      <c r="OR536" s="305"/>
      <c r="OS536" s="305"/>
      <c r="OT536" s="305"/>
      <c r="OU536" s="305"/>
      <c r="OV536" s="305"/>
      <c r="OW536" s="305"/>
      <c r="OX536" s="305"/>
    </row>
    <row r="537" spans="1:414" ht="27.75" customHeight="1" x14ac:dyDescent="0.25">
      <c r="A537" s="37"/>
      <c r="B537" s="151" t="s">
        <v>325</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326</v>
      </c>
      <c r="B538" s="286" t="s">
        <v>327</v>
      </c>
      <c r="C538" s="286"/>
      <c r="D538" s="286"/>
      <c r="E538" s="286"/>
      <c r="F538" s="286"/>
      <c r="G538" s="286"/>
      <c r="H538" s="286"/>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328</v>
      </c>
      <c r="B539" s="286" t="s">
        <v>329</v>
      </c>
      <c r="C539" s="286"/>
      <c r="D539" s="286"/>
      <c r="E539" s="286"/>
      <c r="F539" s="286"/>
      <c r="G539" s="286"/>
      <c r="H539" s="286"/>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330</v>
      </c>
      <c r="B540" s="286" t="s">
        <v>331</v>
      </c>
      <c r="C540" s="286"/>
      <c r="D540" s="286"/>
      <c r="E540" s="286"/>
      <c r="F540" s="286"/>
      <c r="G540" s="286"/>
      <c r="H540" s="286"/>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34.5" customHeight="1" x14ac:dyDescent="0.25">
      <c r="A541" s="139" t="s">
        <v>332</v>
      </c>
      <c r="B541" s="286" t="s">
        <v>333</v>
      </c>
      <c r="C541" s="286"/>
      <c r="D541" s="286"/>
      <c r="E541" s="286"/>
      <c r="F541" s="286"/>
      <c r="G541" s="286"/>
      <c r="H541" s="286"/>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334</v>
      </c>
      <c r="B542" s="286" t="s">
        <v>335</v>
      </c>
      <c r="C542" s="286"/>
      <c r="D542" s="286"/>
      <c r="E542" s="286"/>
      <c r="F542" s="286"/>
      <c r="G542" s="286"/>
      <c r="H542" s="286"/>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33.75" customHeight="1" x14ac:dyDescent="0.25">
      <c r="A543" s="198" t="s">
        <v>336</v>
      </c>
      <c r="B543" s="286" t="s">
        <v>337</v>
      </c>
      <c r="C543" s="286"/>
      <c r="D543" s="286"/>
      <c r="E543" s="286"/>
      <c r="F543" s="286"/>
      <c r="G543" s="286"/>
      <c r="H543" s="286"/>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36" customHeight="1" x14ac:dyDescent="0.25">
      <c r="A544" s="198" t="s">
        <v>338</v>
      </c>
      <c r="B544" s="286" t="s">
        <v>339</v>
      </c>
      <c r="C544" s="286"/>
      <c r="D544" s="286"/>
      <c r="E544" s="286"/>
      <c r="F544" s="286"/>
      <c r="G544" s="286"/>
      <c r="H544" s="286"/>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52.5" customHeight="1" x14ac:dyDescent="0.25">
      <c r="A545" s="198" t="s">
        <v>340</v>
      </c>
      <c r="B545" s="285" t="s">
        <v>341</v>
      </c>
      <c r="C545" s="285"/>
      <c r="D545" s="285"/>
      <c r="E545" s="285"/>
      <c r="F545" s="285"/>
      <c r="G545" s="285"/>
      <c r="H545" s="285"/>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50.25" customHeight="1" x14ac:dyDescent="0.25">
      <c r="A546" s="198" t="s">
        <v>342</v>
      </c>
      <c r="B546" s="285" t="s">
        <v>417</v>
      </c>
      <c r="C546" s="285"/>
      <c r="D546" s="285"/>
      <c r="E546" s="285"/>
      <c r="F546" s="285"/>
      <c r="G546" s="285"/>
      <c r="H546" s="285"/>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0" priority="4004" operator="greaterThan">
      <formula>0</formula>
    </cfRule>
  </conditionalFormatting>
  <conditionalFormatting sqref="D23">
    <cfRule type="cellIs" dxfId="5799" priority="9244" operator="greaterThan">
      <formula>0</formula>
    </cfRule>
  </conditionalFormatting>
  <conditionalFormatting sqref="D24">
    <cfRule type="cellIs" dxfId="5798" priority="9240" operator="greaterThan">
      <formula>0</formula>
    </cfRule>
  </conditionalFormatting>
  <conditionalFormatting sqref="D25">
    <cfRule type="cellIs" dxfId="5797" priority="9236" operator="greaterThan">
      <formula>0</formula>
    </cfRule>
  </conditionalFormatting>
  <conditionalFormatting sqref="D26">
    <cfRule type="cellIs" dxfId="5796" priority="4006" operator="greaterThan">
      <formula>0</formula>
    </cfRule>
  </conditionalFormatting>
  <conditionalFormatting sqref="D27">
    <cfRule type="cellIs" dxfId="5795" priority="9265" operator="greaterThan">
      <formula>0</formula>
    </cfRule>
  </conditionalFormatting>
  <conditionalFormatting sqref="D28">
    <cfRule type="cellIs" dxfId="5794" priority="9261" operator="greaterThan">
      <formula>0</formula>
    </cfRule>
  </conditionalFormatting>
  <conditionalFormatting sqref="D29">
    <cfRule type="cellIs" dxfId="5793" priority="9257" operator="greaterThan">
      <formula>0</formula>
    </cfRule>
  </conditionalFormatting>
  <conditionalFormatting sqref="D31">
    <cfRule type="cellIs" dxfId="5792" priority="4008" operator="greaterThan">
      <formula>0</formula>
    </cfRule>
  </conditionalFormatting>
  <conditionalFormatting sqref="D32">
    <cfRule type="cellIs" dxfId="5791" priority="9286" operator="greaterThan">
      <formula>0</formula>
    </cfRule>
  </conditionalFormatting>
  <conditionalFormatting sqref="D33">
    <cfRule type="cellIs" dxfId="5790" priority="9282" operator="greaterThan">
      <formula>0</formula>
    </cfRule>
  </conditionalFormatting>
  <conditionalFormatting sqref="D34">
    <cfRule type="cellIs" dxfId="5789" priority="9278" operator="greaterThan">
      <formula>0</formula>
    </cfRule>
  </conditionalFormatting>
  <conditionalFormatting sqref="D35">
    <cfRule type="cellIs" dxfId="5788" priority="4010" operator="greaterThan">
      <formula>0</formula>
    </cfRule>
  </conditionalFormatting>
  <conditionalFormatting sqref="D36">
    <cfRule type="cellIs" dxfId="5787" priority="9307" operator="greaterThan">
      <formula>0</formula>
    </cfRule>
  </conditionalFormatting>
  <conditionalFormatting sqref="D37">
    <cfRule type="cellIs" dxfId="5786" priority="9303" operator="greaterThan">
      <formula>0</formula>
    </cfRule>
  </conditionalFormatting>
  <conditionalFormatting sqref="D38">
    <cfRule type="cellIs" dxfId="5785" priority="9299" operator="greaterThan">
      <formula>0</formula>
    </cfRule>
  </conditionalFormatting>
  <conditionalFormatting sqref="D39">
    <cfRule type="cellIs" dxfId="5784" priority="4894" operator="greaterThan">
      <formula>0</formula>
    </cfRule>
  </conditionalFormatting>
  <conditionalFormatting sqref="D40">
    <cfRule type="cellIs" dxfId="5783" priority="9328" operator="greaterThan">
      <formula>0</formula>
    </cfRule>
  </conditionalFormatting>
  <conditionalFormatting sqref="D41">
    <cfRule type="cellIs" dxfId="5782" priority="9324" operator="greaterThan">
      <formula>0</formula>
    </cfRule>
  </conditionalFormatting>
  <conditionalFormatting sqref="D42">
    <cfRule type="cellIs" dxfId="5781" priority="9320" operator="greaterThan">
      <formula>0</formula>
    </cfRule>
  </conditionalFormatting>
  <conditionalFormatting sqref="D43">
    <cfRule type="cellIs" dxfId="5780" priority="4893" operator="greaterThan">
      <formula>0</formula>
    </cfRule>
  </conditionalFormatting>
  <conditionalFormatting sqref="D44">
    <cfRule type="cellIs" dxfId="5779" priority="9349" operator="greaterThan">
      <formula>0</formula>
    </cfRule>
  </conditionalFormatting>
  <conditionalFormatting sqref="D45">
    <cfRule type="cellIs" dxfId="5778" priority="9345" operator="greaterThan">
      <formula>0</formula>
    </cfRule>
  </conditionalFormatting>
  <conditionalFormatting sqref="D46">
    <cfRule type="cellIs" dxfId="5777" priority="9341" operator="greaterThan">
      <formula>0</formula>
    </cfRule>
  </conditionalFormatting>
  <conditionalFormatting sqref="D47">
    <cfRule type="cellIs" dxfId="5776" priority="4898" operator="greaterThan">
      <formula>0</formula>
    </cfRule>
  </conditionalFormatting>
  <conditionalFormatting sqref="D48">
    <cfRule type="cellIs" dxfId="5775" priority="9370" operator="greaterThan">
      <formula>0</formula>
    </cfRule>
  </conditionalFormatting>
  <conditionalFormatting sqref="D49">
    <cfRule type="cellIs" dxfId="5774" priority="9366" operator="greaterThan">
      <formula>0</formula>
    </cfRule>
  </conditionalFormatting>
  <conditionalFormatting sqref="D50">
    <cfRule type="cellIs" dxfId="5773" priority="9362" operator="greaterThan">
      <formula>0</formula>
    </cfRule>
  </conditionalFormatting>
  <conditionalFormatting sqref="D51">
    <cfRule type="cellIs" dxfId="5772" priority="4899" operator="greaterThan">
      <formula>0</formula>
    </cfRule>
  </conditionalFormatting>
  <conditionalFormatting sqref="D52">
    <cfRule type="cellIs" dxfId="5771" priority="9391" operator="greaterThan">
      <formula>0</formula>
    </cfRule>
  </conditionalFormatting>
  <conditionalFormatting sqref="D53">
    <cfRule type="cellIs" dxfId="5770" priority="9387" operator="greaterThan">
      <formula>0</formula>
    </cfRule>
  </conditionalFormatting>
  <conditionalFormatting sqref="D54">
    <cfRule type="cellIs" dxfId="5769" priority="9383" operator="greaterThan">
      <formula>0</formula>
    </cfRule>
  </conditionalFormatting>
  <conditionalFormatting sqref="D57 F57">
    <cfRule type="cellIs" dxfId="5768" priority="15273" operator="greaterThan">
      <formula>0</formula>
    </cfRule>
  </conditionalFormatting>
  <conditionalFormatting sqref="D58">
    <cfRule type="cellIs" dxfId="5767" priority="9412" operator="greaterThan">
      <formula>0</formula>
    </cfRule>
  </conditionalFormatting>
  <conditionalFormatting sqref="D59">
    <cfRule type="cellIs" dxfId="5766" priority="9408" operator="greaterThan">
      <formula>0</formula>
    </cfRule>
  </conditionalFormatting>
  <conditionalFormatting sqref="D60">
    <cfRule type="cellIs" dxfId="5765" priority="9404" operator="greaterThan">
      <formula>0</formula>
    </cfRule>
  </conditionalFormatting>
  <conditionalFormatting sqref="D61 F61">
    <cfRule type="cellIs" dxfId="5764" priority="15131" operator="greaterThan">
      <formula>0</formula>
    </cfRule>
  </conditionalFormatting>
  <conditionalFormatting sqref="D62">
    <cfRule type="cellIs" dxfId="5763" priority="9433" operator="greaterThan">
      <formula>0</formula>
    </cfRule>
  </conditionalFormatting>
  <conditionalFormatting sqref="D63">
    <cfRule type="cellIs" dxfId="5762" priority="9429" operator="greaterThan">
      <formula>0</formula>
    </cfRule>
  </conditionalFormatting>
  <conditionalFormatting sqref="D64">
    <cfRule type="cellIs" dxfId="5761" priority="9425" operator="greaterThan">
      <formula>0</formula>
    </cfRule>
  </conditionalFormatting>
  <conditionalFormatting sqref="D65 F65">
    <cfRule type="cellIs" dxfId="5760" priority="14989" operator="greaterThan">
      <formula>0</formula>
    </cfRule>
  </conditionalFormatting>
  <conditionalFormatting sqref="D66">
    <cfRule type="cellIs" dxfId="5759" priority="9454" operator="greaterThan">
      <formula>0</formula>
    </cfRule>
  </conditionalFormatting>
  <conditionalFormatting sqref="D67">
    <cfRule type="cellIs" dxfId="5758" priority="9450" operator="greaterThan">
      <formula>0</formula>
    </cfRule>
  </conditionalFormatting>
  <conditionalFormatting sqref="D68">
    <cfRule type="cellIs" dxfId="5757" priority="9446" operator="greaterThan">
      <formula>0</formula>
    </cfRule>
  </conditionalFormatting>
  <conditionalFormatting sqref="D70">
    <cfRule type="cellIs" dxfId="5756" priority="4892" operator="greaterThan">
      <formula>0</formula>
    </cfRule>
  </conditionalFormatting>
  <conditionalFormatting sqref="D71">
    <cfRule type="cellIs" dxfId="5755" priority="9475" operator="greaterThan">
      <formula>0</formula>
    </cfRule>
  </conditionalFormatting>
  <conditionalFormatting sqref="D72">
    <cfRule type="cellIs" dxfId="5754" priority="9471" operator="greaterThan">
      <formula>0</formula>
    </cfRule>
  </conditionalFormatting>
  <conditionalFormatting sqref="D73">
    <cfRule type="cellIs" dxfId="5753" priority="9467" operator="greaterThan">
      <formula>0</formula>
    </cfRule>
  </conditionalFormatting>
  <conditionalFormatting sqref="D74">
    <cfRule type="cellIs" dxfId="5752" priority="4891" operator="greaterThan">
      <formula>0</formula>
    </cfRule>
  </conditionalFormatting>
  <conditionalFormatting sqref="D75">
    <cfRule type="cellIs" dxfId="5751" priority="9496" operator="greaterThan">
      <formula>0</formula>
    </cfRule>
  </conditionalFormatting>
  <conditionalFormatting sqref="D76">
    <cfRule type="cellIs" dxfId="5750" priority="9492" operator="greaterThan">
      <formula>0</formula>
    </cfRule>
  </conditionalFormatting>
  <conditionalFormatting sqref="D77">
    <cfRule type="cellIs" dxfId="5749" priority="9488" operator="greaterThan">
      <formula>0</formula>
    </cfRule>
  </conditionalFormatting>
  <conditionalFormatting sqref="D78">
    <cfRule type="cellIs" dxfId="5748" priority="4890" operator="greaterThan">
      <formula>0</formula>
    </cfRule>
  </conditionalFormatting>
  <conditionalFormatting sqref="D79">
    <cfRule type="cellIs" dxfId="5747" priority="9517" operator="greaterThan">
      <formula>0</formula>
    </cfRule>
  </conditionalFormatting>
  <conditionalFormatting sqref="D80">
    <cfRule type="cellIs" dxfId="5746" priority="9513" operator="greaterThan">
      <formula>0</formula>
    </cfRule>
  </conditionalFormatting>
  <conditionalFormatting sqref="D81">
    <cfRule type="cellIs" dxfId="5745" priority="9509" operator="greaterThan">
      <formula>0</formula>
    </cfRule>
  </conditionalFormatting>
  <conditionalFormatting sqref="D82">
    <cfRule type="cellIs" dxfId="5744" priority="4889" operator="greaterThan">
      <formula>0</formula>
    </cfRule>
  </conditionalFormatting>
  <conditionalFormatting sqref="D83">
    <cfRule type="cellIs" dxfId="5743" priority="9538" operator="greaterThan">
      <formula>0</formula>
    </cfRule>
  </conditionalFormatting>
  <conditionalFormatting sqref="D84">
    <cfRule type="cellIs" dxfId="5742" priority="9534" operator="greaterThan">
      <formula>0</formula>
    </cfRule>
  </conditionalFormatting>
  <conditionalFormatting sqref="D85">
    <cfRule type="cellIs" dxfId="5741" priority="9530" operator="greaterThan">
      <formula>0</formula>
    </cfRule>
  </conditionalFormatting>
  <conditionalFormatting sqref="D86">
    <cfRule type="cellIs" dxfId="5740" priority="4888" operator="greaterThan">
      <formula>0</formula>
    </cfRule>
  </conditionalFormatting>
  <conditionalFormatting sqref="D87">
    <cfRule type="cellIs" dxfId="5739" priority="9559" operator="greaterThan">
      <formula>0</formula>
    </cfRule>
  </conditionalFormatting>
  <conditionalFormatting sqref="D88">
    <cfRule type="cellIs" dxfId="5738" priority="9555" operator="greaterThan">
      <formula>0</formula>
    </cfRule>
  </conditionalFormatting>
  <conditionalFormatting sqref="D89">
    <cfRule type="cellIs" dxfId="5737" priority="9551" operator="greaterThan">
      <formula>0</formula>
    </cfRule>
  </conditionalFormatting>
  <conditionalFormatting sqref="D90">
    <cfRule type="cellIs" dxfId="5736" priority="4887" operator="greaterThan">
      <formula>0</formula>
    </cfRule>
  </conditionalFormatting>
  <conditionalFormatting sqref="D91">
    <cfRule type="cellIs" dxfId="5735" priority="6157" operator="greaterThan">
      <formula>0</formula>
    </cfRule>
  </conditionalFormatting>
  <conditionalFormatting sqref="D92">
    <cfRule type="cellIs" dxfId="5734" priority="6153" operator="greaterThan">
      <formula>0</formula>
    </cfRule>
  </conditionalFormatting>
  <conditionalFormatting sqref="D93">
    <cfRule type="cellIs" dxfId="5733" priority="6149" operator="greaterThan">
      <formula>0</formula>
    </cfRule>
  </conditionalFormatting>
  <conditionalFormatting sqref="D94">
    <cfRule type="cellIs" dxfId="5732" priority="4886" operator="greaterThan">
      <formula>0</formula>
    </cfRule>
  </conditionalFormatting>
  <conditionalFormatting sqref="D95">
    <cfRule type="cellIs" dxfId="5731" priority="6110" operator="greaterThan">
      <formula>0</formula>
    </cfRule>
  </conditionalFormatting>
  <conditionalFormatting sqref="D96">
    <cfRule type="cellIs" dxfId="5730" priority="6106" operator="greaterThan">
      <formula>0</formula>
    </cfRule>
  </conditionalFormatting>
  <conditionalFormatting sqref="D97">
    <cfRule type="cellIs" dxfId="5729" priority="6102" operator="greaterThan">
      <formula>0</formula>
    </cfRule>
  </conditionalFormatting>
  <conditionalFormatting sqref="D98">
    <cfRule type="cellIs" dxfId="5728" priority="4900" operator="greaterThan">
      <formula>0</formula>
    </cfRule>
  </conditionalFormatting>
  <conditionalFormatting sqref="D99">
    <cfRule type="cellIs" dxfId="5727" priority="9580" operator="greaterThan">
      <formula>0</formula>
    </cfRule>
  </conditionalFormatting>
  <conditionalFormatting sqref="D100">
    <cfRule type="cellIs" dxfId="5726" priority="9576" operator="greaterThan">
      <formula>0</formula>
    </cfRule>
  </conditionalFormatting>
  <conditionalFormatting sqref="D101">
    <cfRule type="cellIs" dxfId="5725" priority="9572" operator="greaterThan">
      <formula>0</formula>
    </cfRule>
  </conditionalFormatting>
  <conditionalFormatting sqref="D102">
    <cfRule type="cellIs" dxfId="5724" priority="2236" operator="greaterThan">
      <formula>0</formula>
    </cfRule>
  </conditionalFormatting>
  <conditionalFormatting sqref="D103">
    <cfRule type="cellIs" dxfId="5723" priority="2253" operator="greaterThan">
      <formula>0</formula>
    </cfRule>
  </conditionalFormatting>
  <conditionalFormatting sqref="D104">
    <cfRule type="cellIs" dxfId="5722" priority="2249" operator="greaterThan">
      <formula>0</formula>
    </cfRule>
  </conditionalFormatting>
  <conditionalFormatting sqref="D105">
    <cfRule type="cellIs" dxfId="5721" priority="2245" operator="greaterThan">
      <formula>0</formula>
    </cfRule>
  </conditionalFormatting>
  <conditionalFormatting sqref="D106">
    <cfRule type="cellIs" dxfId="5720" priority="2177" operator="greaterThan">
      <formula>0</formula>
    </cfRule>
  </conditionalFormatting>
  <conditionalFormatting sqref="D107">
    <cfRule type="cellIs" dxfId="5719" priority="2194" operator="greaterThan">
      <formula>0</formula>
    </cfRule>
  </conditionalFormatting>
  <conditionalFormatting sqref="D108">
    <cfRule type="cellIs" dxfId="5718" priority="2190" operator="greaterThan">
      <formula>0</formula>
    </cfRule>
  </conditionalFormatting>
  <conditionalFormatting sqref="D109">
    <cfRule type="cellIs" dxfId="5717" priority="2186" operator="greaterThan">
      <formula>0</formula>
    </cfRule>
  </conditionalFormatting>
  <conditionalFormatting sqref="D110">
    <cfRule type="cellIs" dxfId="5716" priority="1410" operator="greaterThan">
      <formula>0</formula>
    </cfRule>
  </conditionalFormatting>
  <conditionalFormatting sqref="D111">
    <cfRule type="cellIs" dxfId="5715" priority="1427" operator="greaterThan">
      <formula>0</formula>
    </cfRule>
  </conditionalFormatting>
  <conditionalFormatting sqref="D112">
    <cfRule type="cellIs" dxfId="5714" priority="1423" operator="greaterThan">
      <formula>0</formula>
    </cfRule>
  </conditionalFormatting>
  <conditionalFormatting sqref="D113">
    <cfRule type="cellIs" dxfId="5713" priority="1419" operator="greaterThan">
      <formula>0</formula>
    </cfRule>
  </conditionalFormatting>
  <conditionalFormatting sqref="D114">
    <cfRule type="cellIs" dxfId="5712" priority="1351" operator="greaterThan">
      <formula>0</formula>
    </cfRule>
  </conditionalFormatting>
  <conditionalFormatting sqref="D115">
    <cfRule type="cellIs" dxfId="5711" priority="1368" operator="greaterThan">
      <formula>0</formula>
    </cfRule>
  </conditionalFormatting>
  <conditionalFormatting sqref="D116">
    <cfRule type="cellIs" dxfId="5710" priority="1364" operator="greaterThan">
      <formula>0</formula>
    </cfRule>
  </conditionalFormatting>
  <conditionalFormatting sqref="D117">
    <cfRule type="cellIs" dxfId="5709" priority="1360" operator="greaterThan">
      <formula>0</formula>
    </cfRule>
  </conditionalFormatting>
  <conditionalFormatting sqref="D118">
    <cfRule type="cellIs" dxfId="5708" priority="1292" operator="greaterThan">
      <formula>0</formula>
    </cfRule>
  </conditionalFormatting>
  <conditionalFormatting sqref="D119">
    <cfRule type="cellIs" dxfId="5707" priority="1309" operator="greaterThan">
      <formula>0</formula>
    </cfRule>
  </conditionalFormatting>
  <conditionalFormatting sqref="D120">
    <cfRule type="cellIs" dxfId="5706" priority="1305" operator="greaterThan">
      <formula>0</formula>
    </cfRule>
  </conditionalFormatting>
  <conditionalFormatting sqref="D121">
    <cfRule type="cellIs" dxfId="5705" priority="1301" operator="greaterThan">
      <formula>0</formula>
    </cfRule>
  </conditionalFormatting>
  <conditionalFormatting sqref="D122">
    <cfRule type="cellIs" dxfId="5704" priority="2118" operator="greaterThan">
      <formula>0</formula>
    </cfRule>
  </conditionalFormatting>
  <conditionalFormatting sqref="D123">
    <cfRule type="cellIs" dxfId="5703" priority="2135" operator="greaterThan">
      <formula>0</formula>
    </cfRule>
  </conditionalFormatting>
  <conditionalFormatting sqref="D124">
    <cfRule type="cellIs" dxfId="5702" priority="2131" operator="greaterThan">
      <formula>0</formula>
    </cfRule>
  </conditionalFormatting>
  <conditionalFormatting sqref="D125">
    <cfRule type="cellIs" dxfId="5701" priority="2127" operator="greaterThan">
      <formula>0</formula>
    </cfRule>
  </conditionalFormatting>
  <conditionalFormatting sqref="D126">
    <cfRule type="cellIs" dxfId="5700" priority="4901" operator="greaterThan">
      <formula>0</formula>
    </cfRule>
  </conditionalFormatting>
  <conditionalFormatting sqref="D127">
    <cfRule type="cellIs" dxfId="5699" priority="9601" operator="greaterThan">
      <formula>0</formula>
    </cfRule>
  </conditionalFormatting>
  <conditionalFormatting sqref="D128">
    <cfRule type="cellIs" dxfId="5698" priority="9597" operator="greaterThan">
      <formula>0</formula>
    </cfRule>
  </conditionalFormatting>
  <conditionalFormatting sqref="D129">
    <cfRule type="cellIs" dxfId="5697" priority="9593" operator="greaterThan">
      <formula>0</formula>
    </cfRule>
  </conditionalFormatting>
  <conditionalFormatting sqref="D130">
    <cfRule type="cellIs" dxfId="5696" priority="1233" operator="greaterThan">
      <formula>0</formula>
    </cfRule>
  </conditionalFormatting>
  <conditionalFormatting sqref="D131">
    <cfRule type="cellIs" dxfId="5695" priority="1250" operator="greaterThan">
      <formula>0</formula>
    </cfRule>
  </conditionalFormatting>
  <conditionalFormatting sqref="D132">
    <cfRule type="cellIs" dxfId="5694" priority="1246" operator="greaterThan">
      <formula>0</formula>
    </cfRule>
  </conditionalFormatting>
  <conditionalFormatting sqref="D133">
    <cfRule type="cellIs" dxfId="5693" priority="1242" operator="greaterThan">
      <formula>0</formula>
    </cfRule>
  </conditionalFormatting>
  <conditionalFormatting sqref="D134">
    <cfRule type="cellIs" dxfId="5692" priority="1174" operator="greaterThan">
      <formula>0</formula>
    </cfRule>
  </conditionalFormatting>
  <conditionalFormatting sqref="D135">
    <cfRule type="cellIs" dxfId="5691" priority="1191" operator="greaterThan">
      <formula>0</formula>
    </cfRule>
  </conditionalFormatting>
  <conditionalFormatting sqref="D136">
    <cfRule type="cellIs" dxfId="5690" priority="1187" operator="greaterThan">
      <formula>0</formula>
    </cfRule>
  </conditionalFormatting>
  <conditionalFormatting sqref="D137">
    <cfRule type="cellIs" dxfId="5689" priority="1183" operator="greaterThan">
      <formula>0</formula>
    </cfRule>
  </conditionalFormatting>
  <conditionalFormatting sqref="D138">
    <cfRule type="cellIs" dxfId="5688" priority="1115" operator="greaterThan">
      <formula>0</formula>
    </cfRule>
  </conditionalFormatting>
  <conditionalFormatting sqref="D139">
    <cfRule type="cellIs" dxfId="5687" priority="1132" operator="greaterThan">
      <formula>0</formula>
    </cfRule>
  </conditionalFormatting>
  <conditionalFormatting sqref="D140">
    <cfRule type="cellIs" dxfId="5686" priority="1128" operator="greaterThan">
      <formula>0</formula>
    </cfRule>
  </conditionalFormatting>
  <conditionalFormatting sqref="D141">
    <cfRule type="cellIs" dxfId="5685" priority="1124" operator="greaterThan">
      <formula>0</formula>
    </cfRule>
  </conditionalFormatting>
  <conditionalFormatting sqref="D142">
    <cfRule type="cellIs" dxfId="5684" priority="1056" operator="greaterThan">
      <formula>0</formula>
    </cfRule>
  </conditionalFormatting>
  <conditionalFormatting sqref="D143">
    <cfRule type="cellIs" dxfId="5683" priority="1073" operator="greaterThan">
      <formula>0</formula>
    </cfRule>
  </conditionalFormatting>
  <conditionalFormatting sqref="D144">
    <cfRule type="cellIs" dxfId="5682" priority="1069" operator="greaterThan">
      <formula>0</formula>
    </cfRule>
  </conditionalFormatting>
  <conditionalFormatting sqref="D145">
    <cfRule type="cellIs" dxfId="5681" priority="1065" operator="greaterThan">
      <formula>0</formula>
    </cfRule>
  </conditionalFormatting>
  <conditionalFormatting sqref="D146">
    <cfRule type="cellIs" dxfId="5680" priority="4902" operator="greaterThan">
      <formula>0</formula>
    </cfRule>
  </conditionalFormatting>
  <conditionalFormatting sqref="D147">
    <cfRule type="cellIs" dxfId="5679" priority="9622" operator="greaterThan">
      <formula>0</formula>
    </cfRule>
  </conditionalFormatting>
  <conditionalFormatting sqref="D148">
    <cfRule type="cellIs" dxfId="5678" priority="9618" operator="greaterThan">
      <formula>0</formula>
    </cfRule>
  </conditionalFormatting>
  <conditionalFormatting sqref="D149">
    <cfRule type="cellIs" dxfId="5677" priority="9614" operator="greaterThan">
      <formula>0</formula>
    </cfRule>
  </conditionalFormatting>
  <conditionalFormatting sqref="D150">
    <cfRule type="cellIs" dxfId="5676" priority="997" operator="greaterThan">
      <formula>0</formula>
    </cfRule>
  </conditionalFormatting>
  <conditionalFormatting sqref="D151">
    <cfRule type="cellIs" dxfId="5675" priority="1014" operator="greaterThan">
      <formula>0</formula>
    </cfRule>
  </conditionalFormatting>
  <conditionalFormatting sqref="D152">
    <cfRule type="cellIs" dxfId="5674" priority="1010" operator="greaterThan">
      <formula>0</formula>
    </cfRule>
  </conditionalFormatting>
  <conditionalFormatting sqref="D153">
    <cfRule type="cellIs" dxfId="5673" priority="1006" operator="greaterThan">
      <formula>0</formula>
    </cfRule>
  </conditionalFormatting>
  <conditionalFormatting sqref="D154">
    <cfRule type="cellIs" dxfId="5672" priority="938" operator="greaterThan">
      <formula>0</formula>
    </cfRule>
  </conditionalFormatting>
  <conditionalFormatting sqref="D155">
    <cfRule type="cellIs" dxfId="5671" priority="955" operator="greaterThan">
      <formula>0</formula>
    </cfRule>
  </conditionalFormatting>
  <conditionalFormatting sqref="D156">
    <cfRule type="cellIs" dxfId="5670" priority="951" operator="greaterThan">
      <formula>0</formula>
    </cfRule>
  </conditionalFormatting>
  <conditionalFormatting sqref="D157">
    <cfRule type="cellIs" dxfId="5669" priority="947" operator="greaterThan">
      <formula>0</formula>
    </cfRule>
  </conditionalFormatting>
  <conditionalFormatting sqref="D158">
    <cfRule type="cellIs" dxfId="5668" priority="879" operator="greaterThan">
      <formula>0</formula>
    </cfRule>
  </conditionalFormatting>
  <conditionalFormatting sqref="D159">
    <cfRule type="cellIs" dxfId="5667" priority="896" operator="greaterThan">
      <formula>0</formula>
    </cfRule>
  </conditionalFormatting>
  <conditionalFormatting sqref="D160">
    <cfRule type="cellIs" dxfId="5666" priority="892" operator="greaterThan">
      <formula>0</formula>
    </cfRule>
  </conditionalFormatting>
  <conditionalFormatting sqref="D161">
    <cfRule type="cellIs" dxfId="5665" priority="888" operator="greaterThan">
      <formula>0</formula>
    </cfRule>
  </conditionalFormatting>
  <conditionalFormatting sqref="D162">
    <cfRule type="cellIs" dxfId="5664" priority="820" operator="greaterThan">
      <formula>0</formula>
    </cfRule>
  </conditionalFormatting>
  <conditionalFormatting sqref="D163">
    <cfRule type="cellIs" dxfId="5663" priority="837" operator="greaterThan">
      <formula>0</formula>
    </cfRule>
  </conditionalFormatting>
  <conditionalFormatting sqref="D164">
    <cfRule type="cellIs" dxfId="5662" priority="833" operator="greaterThan">
      <formula>0</formula>
    </cfRule>
  </conditionalFormatting>
  <conditionalFormatting sqref="D165">
    <cfRule type="cellIs" dxfId="5661" priority="829" operator="greaterThan">
      <formula>0</formula>
    </cfRule>
  </conditionalFormatting>
  <conditionalFormatting sqref="D166">
    <cfRule type="cellIs" dxfId="5660" priority="4903" operator="greaterThan">
      <formula>0</formula>
    </cfRule>
  </conditionalFormatting>
  <conditionalFormatting sqref="D167">
    <cfRule type="cellIs" dxfId="5659" priority="9643" operator="greaterThan">
      <formula>0</formula>
    </cfRule>
  </conditionalFormatting>
  <conditionalFormatting sqref="D168">
    <cfRule type="cellIs" dxfId="5658" priority="9639" operator="greaterThan">
      <formula>0</formula>
    </cfRule>
  </conditionalFormatting>
  <conditionalFormatting sqref="D169">
    <cfRule type="cellIs" dxfId="5657" priority="9635" operator="greaterThan">
      <formula>0</formula>
    </cfRule>
  </conditionalFormatting>
  <conditionalFormatting sqref="D170">
    <cfRule type="cellIs" dxfId="5656" priority="702" operator="greaterThan">
      <formula>0</formula>
    </cfRule>
  </conditionalFormatting>
  <conditionalFormatting sqref="D171">
    <cfRule type="cellIs" dxfId="5655" priority="719" operator="greaterThan">
      <formula>0</formula>
    </cfRule>
  </conditionalFormatting>
  <conditionalFormatting sqref="D172">
    <cfRule type="cellIs" dxfId="5654" priority="715" operator="greaterThan">
      <formula>0</formula>
    </cfRule>
  </conditionalFormatting>
  <conditionalFormatting sqref="D173">
    <cfRule type="cellIs" dxfId="5653" priority="711" operator="greaterThan">
      <formula>0</formula>
    </cfRule>
  </conditionalFormatting>
  <conditionalFormatting sqref="D174">
    <cfRule type="cellIs" dxfId="5652" priority="761" operator="greaterThan">
      <formula>0</formula>
    </cfRule>
  </conditionalFormatting>
  <conditionalFormatting sqref="D175">
    <cfRule type="cellIs" dxfId="5651" priority="778" operator="greaterThan">
      <formula>0</formula>
    </cfRule>
  </conditionalFormatting>
  <conditionalFormatting sqref="D176">
    <cfRule type="cellIs" dxfId="5650" priority="774" operator="greaterThan">
      <formula>0</formula>
    </cfRule>
  </conditionalFormatting>
  <conditionalFormatting sqref="D177">
    <cfRule type="cellIs" dxfId="5649" priority="770" operator="greaterThan">
      <formula>0</formula>
    </cfRule>
  </conditionalFormatting>
  <conditionalFormatting sqref="D178">
    <cfRule type="cellIs" dxfId="5648" priority="4904" operator="greaterThan">
      <formula>0</formula>
    </cfRule>
  </conditionalFormatting>
  <conditionalFormatting sqref="D179">
    <cfRule type="cellIs" dxfId="5647" priority="9664" operator="greaterThan">
      <formula>0</formula>
    </cfRule>
  </conditionalFormatting>
  <conditionalFormatting sqref="D180">
    <cfRule type="cellIs" dxfId="5646" priority="9660" operator="greaterThan">
      <formula>0</formula>
    </cfRule>
  </conditionalFormatting>
  <conditionalFormatting sqref="D181">
    <cfRule type="cellIs" dxfId="5645" priority="9656" operator="greaterThan">
      <formula>0</formula>
    </cfRule>
  </conditionalFormatting>
  <conditionalFormatting sqref="D182">
    <cfRule type="cellIs" dxfId="5644" priority="348" operator="greaterThan">
      <formula>0</formula>
    </cfRule>
  </conditionalFormatting>
  <conditionalFormatting sqref="D183">
    <cfRule type="cellIs" dxfId="5643" priority="365" operator="greaterThan">
      <formula>0</formula>
    </cfRule>
  </conditionalFormatting>
  <conditionalFormatting sqref="D184">
    <cfRule type="cellIs" dxfId="5642" priority="361" operator="greaterThan">
      <formula>0</formula>
    </cfRule>
  </conditionalFormatting>
  <conditionalFormatting sqref="D185">
    <cfRule type="cellIs" dxfId="5641" priority="357" operator="greaterThan">
      <formula>0</formula>
    </cfRule>
  </conditionalFormatting>
  <conditionalFormatting sqref="D186">
    <cfRule type="cellIs" dxfId="5640" priority="289" operator="greaterThan">
      <formula>0</formula>
    </cfRule>
  </conditionalFormatting>
  <conditionalFormatting sqref="D187">
    <cfRule type="cellIs" dxfId="5639" priority="306" operator="greaterThan">
      <formula>0</formula>
    </cfRule>
  </conditionalFormatting>
  <conditionalFormatting sqref="D188">
    <cfRule type="cellIs" dxfId="5638" priority="302" operator="greaterThan">
      <formula>0</formula>
    </cfRule>
  </conditionalFormatting>
  <conditionalFormatting sqref="D189">
    <cfRule type="cellIs" dxfId="5637" priority="298" operator="greaterThan">
      <formula>0</formula>
    </cfRule>
  </conditionalFormatting>
  <conditionalFormatting sqref="D190">
    <cfRule type="cellIs" dxfId="5636" priority="4885" operator="greaterThan">
      <formula>0</formula>
    </cfRule>
  </conditionalFormatting>
  <conditionalFormatting sqref="D191">
    <cfRule type="cellIs" dxfId="5635" priority="9685" operator="greaterThan">
      <formula>0</formula>
    </cfRule>
  </conditionalFormatting>
  <conditionalFormatting sqref="D192">
    <cfRule type="cellIs" dxfId="5634" priority="9681" operator="greaterThan">
      <formula>0</formula>
    </cfRule>
  </conditionalFormatting>
  <conditionalFormatting sqref="D193">
    <cfRule type="cellIs" dxfId="5633" priority="9677" operator="greaterThan">
      <formula>0</formula>
    </cfRule>
  </conditionalFormatting>
  <conditionalFormatting sqref="D194">
    <cfRule type="cellIs" dxfId="5632" priority="4884" operator="greaterThan">
      <formula>0</formula>
    </cfRule>
  </conditionalFormatting>
  <conditionalFormatting sqref="D195">
    <cfRule type="cellIs" dxfId="5631" priority="14413" operator="greaterThan">
      <formula>0</formula>
    </cfRule>
  </conditionalFormatting>
  <conditionalFormatting sqref="D196">
    <cfRule type="cellIs" dxfId="5630" priority="14409" operator="greaterThan">
      <formula>0</formula>
    </cfRule>
  </conditionalFormatting>
  <conditionalFormatting sqref="D197">
    <cfRule type="cellIs" dxfId="5629" priority="14405" operator="greaterThan">
      <formula>0</formula>
    </cfRule>
  </conditionalFormatting>
  <conditionalFormatting sqref="D198">
    <cfRule type="cellIs" dxfId="5628" priority="4883" operator="greaterThan">
      <formula>0</formula>
    </cfRule>
  </conditionalFormatting>
  <conditionalFormatting sqref="D199">
    <cfRule type="cellIs" dxfId="5627" priority="14366" operator="greaterThan">
      <formula>0</formula>
    </cfRule>
  </conditionalFormatting>
  <conditionalFormatting sqref="D200">
    <cfRule type="cellIs" dxfId="5626" priority="14362" operator="greaterThan">
      <formula>0</formula>
    </cfRule>
  </conditionalFormatting>
  <conditionalFormatting sqref="D201">
    <cfRule type="cellIs" dxfId="5625" priority="14358" operator="greaterThan">
      <formula>0</formula>
    </cfRule>
  </conditionalFormatting>
  <conditionalFormatting sqref="D202">
    <cfRule type="cellIs" dxfId="5624" priority="4882" operator="greaterThan">
      <formula>0</formula>
    </cfRule>
  </conditionalFormatting>
  <conditionalFormatting sqref="D203">
    <cfRule type="cellIs" dxfId="5623" priority="14319" operator="greaterThan">
      <formula>0</formula>
    </cfRule>
  </conditionalFormatting>
  <conditionalFormatting sqref="D204">
    <cfRule type="cellIs" dxfId="5622" priority="14315" operator="greaterThan">
      <formula>0</formula>
    </cfRule>
  </conditionalFormatting>
  <conditionalFormatting sqref="D205">
    <cfRule type="cellIs" dxfId="5621" priority="14311" operator="greaterThan">
      <formula>0</formula>
    </cfRule>
  </conditionalFormatting>
  <conditionalFormatting sqref="D206">
    <cfRule type="cellIs" dxfId="5620" priority="4881" operator="greaterThan">
      <formula>0</formula>
    </cfRule>
  </conditionalFormatting>
  <conditionalFormatting sqref="D207">
    <cfRule type="cellIs" dxfId="5619" priority="14272" operator="greaterThan">
      <formula>0</formula>
    </cfRule>
  </conditionalFormatting>
  <conditionalFormatting sqref="D208">
    <cfRule type="cellIs" dxfId="5618" priority="14268" operator="greaterThan">
      <formula>0</formula>
    </cfRule>
  </conditionalFormatting>
  <conditionalFormatting sqref="D209">
    <cfRule type="cellIs" dxfId="5617" priority="14264" operator="greaterThan">
      <formula>0</formula>
    </cfRule>
  </conditionalFormatting>
  <conditionalFormatting sqref="D210">
    <cfRule type="cellIs" dxfId="5616" priority="4880" operator="greaterThan">
      <formula>0</formula>
    </cfRule>
  </conditionalFormatting>
  <conditionalFormatting sqref="D211">
    <cfRule type="cellIs" dxfId="5615" priority="14225" operator="greaterThan">
      <formula>0</formula>
    </cfRule>
  </conditionalFormatting>
  <conditionalFormatting sqref="D212">
    <cfRule type="cellIs" dxfId="5614" priority="14221" operator="greaterThan">
      <formula>0</formula>
    </cfRule>
  </conditionalFormatting>
  <conditionalFormatting sqref="D213">
    <cfRule type="cellIs" dxfId="5613" priority="14217" operator="greaterThan">
      <formula>0</formula>
    </cfRule>
  </conditionalFormatting>
  <conditionalFormatting sqref="D215">
    <cfRule type="cellIs" dxfId="5612" priority="4905" operator="greaterThan">
      <formula>0</formula>
    </cfRule>
  </conditionalFormatting>
  <conditionalFormatting sqref="D216">
    <cfRule type="cellIs" dxfId="5611" priority="7068" operator="greaterThan">
      <formula>0</formula>
    </cfRule>
  </conditionalFormatting>
  <conditionalFormatting sqref="D217">
    <cfRule type="cellIs" dxfId="5610" priority="7064" operator="greaterThan">
      <formula>0</formula>
    </cfRule>
  </conditionalFormatting>
  <conditionalFormatting sqref="D218">
    <cfRule type="cellIs" dxfId="5609" priority="7060" operator="greaterThan">
      <formula>0</formula>
    </cfRule>
  </conditionalFormatting>
  <conditionalFormatting sqref="D219">
    <cfRule type="cellIs" dxfId="5608" priority="4879" operator="greaterThan">
      <formula>0</formula>
    </cfRule>
  </conditionalFormatting>
  <conditionalFormatting sqref="D220">
    <cfRule type="cellIs" dxfId="5607" priority="7021" operator="greaterThan">
      <formula>0</formula>
    </cfRule>
  </conditionalFormatting>
  <conditionalFormatting sqref="D221">
    <cfRule type="cellIs" dxfId="5606" priority="7017" operator="greaterThan">
      <formula>0</formula>
    </cfRule>
  </conditionalFormatting>
  <conditionalFormatting sqref="D222">
    <cfRule type="cellIs" dxfId="5605" priority="7013" operator="greaterThan">
      <formula>0</formula>
    </cfRule>
  </conditionalFormatting>
  <conditionalFormatting sqref="D223">
    <cfRule type="cellIs" dxfId="5604" priority="4878" operator="greaterThan">
      <formula>0</formula>
    </cfRule>
  </conditionalFormatting>
  <conditionalFormatting sqref="D224">
    <cfRule type="cellIs" dxfId="5603" priority="6974" operator="greaterThan">
      <formula>0</formula>
    </cfRule>
  </conditionalFormatting>
  <conditionalFormatting sqref="D225">
    <cfRule type="cellIs" dxfId="5602" priority="6970" operator="greaterThan">
      <formula>0</formula>
    </cfRule>
  </conditionalFormatting>
  <conditionalFormatting sqref="D226">
    <cfRule type="cellIs" dxfId="5601" priority="6966" operator="greaterThan">
      <formula>0</formula>
    </cfRule>
  </conditionalFormatting>
  <conditionalFormatting sqref="D227">
    <cfRule type="cellIs" dxfId="5600" priority="4877" operator="greaterThan">
      <formula>0</formula>
    </cfRule>
  </conditionalFormatting>
  <conditionalFormatting sqref="D228">
    <cfRule type="cellIs" dxfId="5599" priority="6927" operator="greaterThan">
      <formula>0</formula>
    </cfRule>
  </conditionalFormatting>
  <conditionalFormatting sqref="D229">
    <cfRule type="cellIs" dxfId="5598" priority="6923" operator="greaterThan">
      <formula>0</formula>
    </cfRule>
  </conditionalFormatting>
  <conditionalFormatting sqref="D230">
    <cfRule type="cellIs" dxfId="5597" priority="6919" operator="greaterThan">
      <formula>0</formula>
    </cfRule>
  </conditionalFormatting>
  <conditionalFormatting sqref="D231">
    <cfRule type="cellIs" dxfId="5596" priority="4876" operator="greaterThan">
      <formula>0</formula>
    </cfRule>
  </conditionalFormatting>
  <conditionalFormatting sqref="D232">
    <cfRule type="cellIs" dxfId="5595" priority="6880" operator="greaterThan">
      <formula>0</formula>
    </cfRule>
  </conditionalFormatting>
  <conditionalFormatting sqref="D233">
    <cfRule type="cellIs" dxfId="5594" priority="6876" operator="greaterThan">
      <formula>0</formula>
    </cfRule>
  </conditionalFormatting>
  <conditionalFormatting sqref="D234">
    <cfRule type="cellIs" dxfId="5593" priority="6872" operator="greaterThan">
      <formula>0</formula>
    </cfRule>
  </conditionalFormatting>
  <conditionalFormatting sqref="D235">
    <cfRule type="cellIs" dxfId="5592" priority="4875" operator="greaterThan">
      <formula>0</formula>
    </cfRule>
  </conditionalFormatting>
  <conditionalFormatting sqref="D236">
    <cfRule type="cellIs" dxfId="5591" priority="6833" operator="greaterThan">
      <formula>0</formula>
    </cfRule>
  </conditionalFormatting>
  <conditionalFormatting sqref="D237">
    <cfRule type="cellIs" dxfId="5590" priority="6829" operator="greaterThan">
      <formula>0</formula>
    </cfRule>
  </conditionalFormatting>
  <conditionalFormatting sqref="D238">
    <cfRule type="cellIs" dxfId="5589" priority="6825" operator="greaterThan">
      <formula>0</formula>
    </cfRule>
  </conditionalFormatting>
  <conditionalFormatting sqref="D239">
    <cfRule type="cellIs" dxfId="5588" priority="2059" operator="greaterThan">
      <formula>0</formula>
    </cfRule>
  </conditionalFormatting>
  <conditionalFormatting sqref="D240">
    <cfRule type="cellIs" dxfId="5587" priority="2086" operator="greaterThan">
      <formula>0</formula>
    </cfRule>
  </conditionalFormatting>
  <conditionalFormatting sqref="D241">
    <cfRule type="cellIs" dxfId="5586" priority="2082" operator="greaterThan">
      <formula>0</formula>
    </cfRule>
  </conditionalFormatting>
  <conditionalFormatting sqref="D242">
    <cfRule type="cellIs" dxfId="5585" priority="2078" operator="greaterThan">
      <formula>0</formula>
    </cfRule>
  </conditionalFormatting>
  <conditionalFormatting sqref="D243">
    <cfRule type="cellIs" dxfId="5584" priority="4874" operator="greaterThan">
      <formula>0</formula>
    </cfRule>
  </conditionalFormatting>
  <conditionalFormatting sqref="D244">
    <cfRule type="cellIs" dxfId="5583" priority="6786" operator="greaterThan">
      <formula>0</formula>
    </cfRule>
  </conditionalFormatting>
  <conditionalFormatting sqref="D245">
    <cfRule type="cellIs" dxfId="5582" priority="6782" operator="greaterThan">
      <formula>0</formula>
    </cfRule>
  </conditionalFormatting>
  <conditionalFormatting sqref="D246">
    <cfRule type="cellIs" dxfId="5581" priority="6778" operator="greaterThan">
      <formula>0</formula>
    </cfRule>
  </conditionalFormatting>
  <conditionalFormatting sqref="D247">
    <cfRule type="cellIs" dxfId="5580" priority="4873" operator="greaterThan">
      <formula>0</formula>
    </cfRule>
  </conditionalFormatting>
  <conditionalFormatting sqref="D248">
    <cfRule type="cellIs" dxfId="5579" priority="6739" operator="greaterThan">
      <formula>0</formula>
    </cfRule>
  </conditionalFormatting>
  <conditionalFormatting sqref="D249">
    <cfRule type="cellIs" dxfId="5578" priority="6735" operator="greaterThan">
      <formula>0</formula>
    </cfRule>
  </conditionalFormatting>
  <conditionalFormatting sqref="D250">
    <cfRule type="cellIs" dxfId="5577" priority="6731" operator="greaterThan">
      <formula>0</formula>
    </cfRule>
  </conditionalFormatting>
  <conditionalFormatting sqref="D251">
    <cfRule type="cellIs" dxfId="5576" priority="4906" operator="greaterThan">
      <formula>0</formula>
    </cfRule>
  </conditionalFormatting>
  <conditionalFormatting sqref="D252">
    <cfRule type="cellIs" dxfId="5575" priority="6692" operator="greaterThan">
      <formula>0</formula>
    </cfRule>
  </conditionalFormatting>
  <conditionalFormatting sqref="D253">
    <cfRule type="cellIs" dxfId="5574" priority="6688" operator="greaterThan">
      <formula>0</formula>
    </cfRule>
  </conditionalFormatting>
  <conditionalFormatting sqref="D254">
    <cfRule type="cellIs" dxfId="5573" priority="6684" operator="greaterThan">
      <formula>0</formula>
    </cfRule>
  </conditionalFormatting>
  <conditionalFormatting sqref="D255">
    <cfRule type="cellIs" dxfId="5572" priority="4872" operator="greaterThan">
      <formula>0</formula>
    </cfRule>
  </conditionalFormatting>
  <conditionalFormatting sqref="D256">
    <cfRule type="cellIs" dxfId="5571" priority="6645" operator="greaterThan">
      <formula>0</formula>
    </cfRule>
  </conditionalFormatting>
  <conditionalFormatting sqref="D257">
    <cfRule type="cellIs" dxfId="5570" priority="6641" operator="greaterThan">
      <formula>0</formula>
    </cfRule>
  </conditionalFormatting>
  <conditionalFormatting sqref="D258">
    <cfRule type="cellIs" dxfId="5569" priority="6637" operator="greaterThan">
      <formula>0</formula>
    </cfRule>
  </conditionalFormatting>
  <conditionalFormatting sqref="D259">
    <cfRule type="cellIs" dxfId="5568" priority="2000" operator="greaterThan">
      <formula>0</formula>
    </cfRule>
  </conditionalFormatting>
  <conditionalFormatting sqref="D260">
    <cfRule type="cellIs" dxfId="5567" priority="2027" operator="greaterThan">
      <formula>0</formula>
    </cfRule>
  </conditionalFormatting>
  <conditionalFormatting sqref="D261">
    <cfRule type="cellIs" dxfId="5566" priority="2023" operator="greaterThan">
      <formula>0</formula>
    </cfRule>
  </conditionalFormatting>
  <conditionalFormatting sqref="D262">
    <cfRule type="cellIs" dxfId="5565" priority="2019" operator="greaterThan">
      <formula>0</formula>
    </cfRule>
  </conditionalFormatting>
  <conditionalFormatting sqref="D263">
    <cfRule type="cellIs" dxfId="5564" priority="4907" operator="greaterThan">
      <formula>0</formula>
    </cfRule>
  </conditionalFormatting>
  <conditionalFormatting sqref="D264">
    <cfRule type="cellIs" dxfId="5563" priority="6598" operator="greaterThan">
      <formula>0</formula>
    </cfRule>
  </conditionalFormatting>
  <conditionalFormatting sqref="D265">
    <cfRule type="cellIs" dxfId="5562" priority="6594" operator="greaterThan">
      <formula>0</formula>
    </cfRule>
  </conditionalFormatting>
  <conditionalFormatting sqref="D266">
    <cfRule type="cellIs" dxfId="5561" priority="6590" operator="greaterThan">
      <formula>0</formula>
    </cfRule>
  </conditionalFormatting>
  <conditionalFormatting sqref="D269">
    <cfRule type="cellIs" dxfId="5560" priority="4908" operator="greaterThan">
      <formula>0</formula>
    </cfRule>
  </conditionalFormatting>
  <conditionalFormatting sqref="D270">
    <cfRule type="cellIs" dxfId="5559" priority="7256" operator="greaterThan">
      <formula>0</formula>
    </cfRule>
  </conditionalFormatting>
  <conditionalFormatting sqref="D271">
    <cfRule type="cellIs" dxfId="5558" priority="7252" operator="greaterThan">
      <formula>0</formula>
    </cfRule>
  </conditionalFormatting>
  <conditionalFormatting sqref="D272">
    <cfRule type="cellIs" dxfId="5557" priority="7248" operator="greaterThan">
      <formula>0</formula>
    </cfRule>
  </conditionalFormatting>
  <conditionalFormatting sqref="D273">
    <cfRule type="cellIs" dxfId="5556" priority="1882" operator="greaterThan">
      <formula>0</formula>
    </cfRule>
  </conditionalFormatting>
  <conditionalFormatting sqref="D274">
    <cfRule type="cellIs" dxfId="5555" priority="1909" operator="greaterThan">
      <formula>0</formula>
    </cfRule>
  </conditionalFormatting>
  <conditionalFormatting sqref="D275">
    <cfRule type="cellIs" dxfId="5554" priority="1905" operator="greaterThan">
      <formula>0</formula>
    </cfRule>
  </conditionalFormatting>
  <conditionalFormatting sqref="D276">
    <cfRule type="cellIs" dxfId="5553" priority="1901" operator="greaterThan">
      <formula>0</formula>
    </cfRule>
  </conditionalFormatting>
  <conditionalFormatting sqref="D277">
    <cfRule type="cellIs" dxfId="5552" priority="643" operator="greaterThan">
      <formula>0</formula>
    </cfRule>
  </conditionalFormatting>
  <conditionalFormatting sqref="D278">
    <cfRule type="cellIs" dxfId="5551" priority="670" operator="greaterThan">
      <formula>0</formula>
    </cfRule>
  </conditionalFormatting>
  <conditionalFormatting sqref="D279">
    <cfRule type="cellIs" dxfId="5550" priority="666" operator="greaterThan">
      <formula>0</formula>
    </cfRule>
  </conditionalFormatting>
  <conditionalFormatting sqref="D280">
    <cfRule type="cellIs" dxfId="5549" priority="662" operator="greaterThan">
      <formula>0</formula>
    </cfRule>
  </conditionalFormatting>
  <conditionalFormatting sqref="D281">
    <cfRule type="cellIs" dxfId="5548" priority="1823" operator="greaterThan">
      <formula>0</formula>
    </cfRule>
  </conditionalFormatting>
  <conditionalFormatting sqref="D282">
    <cfRule type="cellIs" dxfId="5547" priority="1850" operator="greaterThan">
      <formula>0</formula>
    </cfRule>
  </conditionalFormatting>
  <conditionalFormatting sqref="D283">
    <cfRule type="cellIs" dxfId="5546" priority="1846" operator="greaterThan">
      <formula>0</formula>
    </cfRule>
  </conditionalFormatting>
  <conditionalFormatting sqref="D284">
    <cfRule type="cellIs" dxfId="5545" priority="1842" operator="greaterThan">
      <formula>0</formula>
    </cfRule>
  </conditionalFormatting>
  <conditionalFormatting sqref="D285">
    <cfRule type="cellIs" dxfId="5544" priority="1941" operator="greaterThan">
      <formula>0</formula>
    </cfRule>
  </conditionalFormatting>
  <conditionalFormatting sqref="D286">
    <cfRule type="cellIs" dxfId="5543" priority="1968" operator="greaterThan">
      <formula>0</formula>
    </cfRule>
  </conditionalFormatting>
  <conditionalFormatting sqref="D287">
    <cfRule type="cellIs" dxfId="5542" priority="1964" operator="greaterThan">
      <formula>0</formula>
    </cfRule>
  </conditionalFormatting>
  <conditionalFormatting sqref="D288">
    <cfRule type="cellIs" dxfId="5541" priority="1960" operator="greaterThan">
      <formula>0</formula>
    </cfRule>
  </conditionalFormatting>
  <conditionalFormatting sqref="D290">
    <cfRule type="cellIs" dxfId="5540" priority="4909" operator="greaterThan">
      <formula>0</formula>
    </cfRule>
  </conditionalFormatting>
  <conditionalFormatting sqref="D291">
    <cfRule type="cellIs" dxfId="5539" priority="7209" operator="greaterThan">
      <formula>0</formula>
    </cfRule>
  </conditionalFormatting>
  <conditionalFormatting sqref="D292">
    <cfRule type="cellIs" dxfId="5538" priority="7205" operator="greaterThan">
      <formula>0</formula>
    </cfRule>
  </conditionalFormatting>
  <conditionalFormatting sqref="D293">
    <cfRule type="cellIs" dxfId="5537" priority="7201" operator="greaterThan">
      <formula>0</formula>
    </cfRule>
  </conditionalFormatting>
  <conditionalFormatting sqref="D295">
    <cfRule type="cellIs" dxfId="5536" priority="4910" operator="greaterThan">
      <formula>0</formula>
    </cfRule>
  </conditionalFormatting>
  <conditionalFormatting sqref="D296">
    <cfRule type="cellIs" dxfId="5535" priority="7162" operator="greaterThan">
      <formula>0</formula>
    </cfRule>
  </conditionalFormatting>
  <conditionalFormatting sqref="D297">
    <cfRule type="cellIs" dxfId="5534" priority="7158" operator="greaterThan">
      <formula>0</formula>
    </cfRule>
  </conditionalFormatting>
  <conditionalFormatting sqref="D298">
    <cfRule type="cellIs" dxfId="5533" priority="7154" operator="greaterThan">
      <formula>0</formula>
    </cfRule>
  </conditionalFormatting>
  <conditionalFormatting sqref="D300">
    <cfRule type="cellIs" dxfId="5532" priority="4871" operator="greaterThan">
      <formula>0</formula>
    </cfRule>
  </conditionalFormatting>
  <conditionalFormatting sqref="D301">
    <cfRule type="cellIs" dxfId="5531" priority="6551" operator="greaterThan">
      <formula>0</formula>
    </cfRule>
  </conditionalFormatting>
  <conditionalFormatting sqref="D302">
    <cfRule type="cellIs" dxfId="5530" priority="6547" operator="greaterThan">
      <formula>0</formula>
    </cfRule>
  </conditionalFormatting>
  <conditionalFormatting sqref="D303">
    <cfRule type="cellIs" dxfId="5529" priority="6543" operator="greaterThan">
      <formula>0</formula>
    </cfRule>
  </conditionalFormatting>
  <conditionalFormatting sqref="D304">
    <cfRule type="cellIs" dxfId="5528" priority="4911" operator="greaterThan">
      <formula>0</formula>
    </cfRule>
  </conditionalFormatting>
  <conditionalFormatting sqref="D305">
    <cfRule type="cellIs" dxfId="5527" priority="6504" operator="greaterThan">
      <formula>0</formula>
    </cfRule>
  </conditionalFormatting>
  <conditionalFormatting sqref="D306">
    <cfRule type="cellIs" dxfId="5526" priority="6500" operator="greaterThan">
      <formula>0</formula>
    </cfRule>
  </conditionalFormatting>
  <conditionalFormatting sqref="D307">
    <cfRule type="cellIs" dxfId="5525" priority="6496" operator="greaterThan">
      <formula>0</formula>
    </cfRule>
  </conditionalFormatting>
  <conditionalFormatting sqref="D308">
    <cfRule type="cellIs" dxfId="5524" priority="4870" operator="greaterThan">
      <formula>0</formula>
    </cfRule>
  </conditionalFormatting>
  <conditionalFormatting sqref="D309">
    <cfRule type="cellIs" dxfId="5523" priority="6457" operator="greaterThan">
      <formula>0</formula>
    </cfRule>
  </conditionalFormatting>
  <conditionalFormatting sqref="D310">
    <cfRule type="cellIs" dxfId="5522" priority="6453" operator="greaterThan">
      <formula>0</formula>
    </cfRule>
  </conditionalFormatting>
  <conditionalFormatting sqref="D311">
    <cfRule type="cellIs" dxfId="5521" priority="6449" operator="greaterThan">
      <formula>0</formula>
    </cfRule>
  </conditionalFormatting>
  <conditionalFormatting sqref="D312">
    <cfRule type="cellIs" dxfId="5520" priority="4869" operator="greaterThan">
      <formula>0</formula>
    </cfRule>
  </conditionalFormatting>
  <conditionalFormatting sqref="D313">
    <cfRule type="cellIs" dxfId="5519" priority="6410" operator="greaterThan">
      <formula>0</formula>
    </cfRule>
  </conditionalFormatting>
  <conditionalFormatting sqref="D314">
    <cfRule type="cellIs" dxfId="5518" priority="6406" operator="greaterThan">
      <formula>0</formula>
    </cfRule>
  </conditionalFormatting>
  <conditionalFormatting sqref="D315">
    <cfRule type="cellIs" dxfId="5517" priority="6402" operator="greaterThan">
      <formula>0</formula>
    </cfRule>
  </conditionalFormatting>
  <conditionalFormatting sqref="D316">
    <cfRule type="cellIs" dxfId="5516" priority="4868" operator="greaterThan">
      <formula>0</formula>
    </cfRule>
  </conditionalFormatting>
  <conditionalFormatting sqref="D317">
    <cfRule type="cellIs" dxfId="5515" priority="6363" operator="greaterThan">
      <formula>0</formula>
    </cfRule>
  </conditionalFormatting>
  <conditionalFormatting sqref="D318">
    <cfRule type="cellIs" dxfId="5514" priority="6359" operator="greaterThan">
      <formula>0</formula>
    </cfRule>
  </conditionalFormatting>
  <conditionalFormatting sqref="D319">
    <cfRule type="cellIs" dxfId="5513" priority="6355" operator="greaterThan">
      <formula>0</formula>
    </cfRule>
  </conditionalFormatting>
  <conditionalFormatting sqref="D320">
    <cfRule type="cellIs" dxfId="5512" priority="4867" operator="greaterThan">
      <formula>0</formula>
    </cfRule>
  </conditionalFormatting>
  <conditionalFormatting sqref="D321">
    <cfRule type="cellIs" dxfId="5511" priority="6316" operator="greaterThan">
      <formula>0</formula>
    </cfRule>
  </conditionalFormatting>
  <conditionalFormatting sqref="D322">
    <cfRule type="cellIs" dxfId="5510" priority="6312" operator="greaterThan">
      <formula>0</formula>
    </cfRule>
  </conditionalFormatting>
  <conditionalFormatting sqref="D323">
    <cfRule type="cellIs" dxfId="5509" priority="6308" operator="greaterThan">
      <formula>0</formula>
    </cfRule>
  </conditionalFormatting>
  <conditionalFormatting sqref="D324">
    <cfRule type="cellIs" dxfId="5508" priority="4866" operator="greaterThan">
      <formula>0</formula>
    </cfRule>
  </conditionalFormatting>
  <conditionalFormatting sqref="D325">
    <cfRule type="cellIs" dxfId="5507" priority="6269" operator="greaterThan">
      <formula>0</formula>
    </cfRule>
  </conditionalFormatting>
  <conditionalFormatting sqref="D326">
    <cfRule type="cellIs" dxfId="5506" priority="6265" operator="greaterThan">
      <formula>0</formula>
    </cfRule>
  </conditionalFormatting>
  <conditionalFormatting sqref="D327">
    <cfRule type="cellIs" dxfId="5505" priority="6261" operator="greaterThan">
      <formula>0</formula>
    </cfRule>
  </conditionalFormatting>
  <conditionalFormatting sqref="D328">
    <cfRule type="cellIs" dxfId="5504" priority="4865" operator="greaterThan">
      <formula>0</formula>
    </cfRule>
  </conditionalFormatting>
  <conditionalFormatting sqref="D329">
    <cfRule type="cellIs" dxfId="5503" priority="6222" operator="greaterThan">
      <formula>0</formula>
    </cfRule>
  </conditionalFormatting>
  <conditionalFormatting sqref="D330">
    <cfRule type="cellIs" dxfId="5502" priority="6218" operator="greaterThan">
      <formula>0</formula>
    </cfRule>
  </conditionalFormatting>
  <conditionalFormatting sqref="D331">
    <cfRule type="cellIs" dxfId="5501" priority="6214" operator="greaterThan">
      <formula>0</formula>
    </cfRule>
  </conditionalFormatting>
  <conditionalFormatting sqref="D332">
    <cfRule type="cellIs" dxfId="5500" priority="4912" operator="greaterThan">
      <formula>0</formula>
    </cfRule>
  </conditionalFormatting>
  <conditionalFormatting sqref="D333">
    <cfRule type="cellIs" dxfId="5499" priority="7115" operator="greaterThan">
      <formula>0</formula>
    </cfRule>
  </conditionalFormatting>
  <conditionalFormatting sqref="D334">
    <cfRule type="cellIs" dxfId="5498" priority="7111" operator="greaterThan">
      <formula>0</formula>
    </cfRule>
  </conditionalFormatting>
  <conditionalFormatting sqref="D335">
    <cfRule type="cellIs" dxfId="5497" priority="7107" operator="greaterThan">
      <formula>0</formula>
    </cfRule>
  </conditionalFormatting>
  <conditionalFormatting sqref="D338">
    <cfRule type="cellIs" dxfId="5496" priority="4936" operator="greaterThan">
      <formula>0</formula>
    </cfRule>
  </conditionalFormatting>
  <conditionalFormatting sqref="D339">
    <cfRule type="cellIs" dxfId="5495" priority="7398" operator="greaterThan">
      <formula>0</formula>
    </cfRule>
  </conditionalFormatting>
  <conditionalFormatting sqref="D340">
    <cfRule type="cellIs" dxfId="5494" priority="7394" operator="greaterThan">
      <formula>0</formula>
    </cfRule>
  </conditionalFormatting>
  <conditionalFormatting sqref="D341">
    <cfRule type="cellIs" dxfId="5493" priority="7390" operator="greaterThan">
      <formula>0</formula>
    </cfRule>
  </conditionalFormatting>
  <conditionalFormatting sqref="D342">
    <cfRule type="cellIs" dxfId="5492" priority="4935" operator="greaterThan">
      <formula>0</formula>
    </cfRule>
  </conditionalFormatting>
  <conditionalFormatting sqref="D343">
    <cfRule type="cellIs" dxfId="5491" priority="7351" operator="greaterThan">
      <formula>0</formula>
    </cfRule>
  </conditionalFormatting>
  <conditionalFormatting sqref="D344">
    <cfRule type="cellIs" dxfId="5490" priority="7347" operator="greaterThan">
      <formula>0</formula>
    </cfRule>
  </conditionalFormatting>
  <conditionalFormatting sqref="D345">
    <cfRule type="cellIs" dxfId="5489" priority="7343" operator="greaterThan">
      <formula>0</formula>
    </cfRule>
  </conditionalFormatting>
  <conditionalFormatting sqref="D346">
    <cfRule type="cellIs" dxfId="5488" priority="4934" operator="greaterThan">
      <formula>0</formula>
    </cfRule>
  </conditionalFormatting>
  <conditionalFormatting sqref="D347">
    <cfRule type="cellIs" dxfId="5487" priority="7304" operator="greaterThan">
      <formula>0</formula>
    </cfRule>
  </conditionalFormatting>
  <conditionalFormatting sqref="D348">
    <cfRule type="cellIs" dxfId="5486" priority="7300" operator="greaterThan">
      <formula>0</formula>
    </cfRule>
  </conditionalFormatting>
  <conditionalFormatting sqref="D349">
    <cfRule type="cellIs" dxfId="5485" priority="7296" operator="greaterThan">
      <formula>0</formula>
    </cfRule>
  </conditionalFormatting>
  <conditionalFormatting sqref="D351">
    <cfRule type="cellIs" dxfId="5484" priority="4933" operator="greaterThan">
      <formula>0</formula>
    </cfRule>
  </conditionalFormatting>
  <conditionalFormatting sqref="D352">
    <cfRule type="cellIs" dxfId="5483" priority="7539" operator="greaterThan">
      <formula>0</formula>
    </cfRule>
  </conditionalFormatting>
  <conditionalFormatting sqref="D353">
    <cfRule type="cellIs" dxfId="5482" priority="7535" operator="greaterThan">
      <formula>0</formula>
    </cfRule>
  </conditionalFormatting>
  <conditionalFormatting sqref="D354">
    <cfRule type="cellIs" dxfId="5481" priority="7531" operator="greaterThan">
      <formula>0</formula>
    </cfRule>
  </conditionalFormatting>
  <conditionalFormatting sqref="D355">
    <cfRule type="cellIs" dxfId="5480" priority="4932" operator="greaterThan">
      <formula>0</formula>
    </cfRule>
  </conditionalFormatting>
  <conditionalFormatting sqref="D356">
    <cfRule type="cellIs" dxfId="5479" priority="7492" operator="greaterThan">
      <formula>0</formula>
    </cfRule>
  </conditionalFormatting>
  <conditionalFormatting sqref="D357">
    <cfRule type="cellIs" dxfId="5478" priority="7488" operator="greaterThan">
      <formula>0</formula>
    </cfRule>
  </conditionalFormatting>
  <conditionalFormatting sqref="D358">
    <cfRule type="cellIs" dxfId="5477" priority="7484" operator="greaterThan">
      <formula>0</formula>
    </cfRule>
  </conditionalFormatting>
  <conditionalFormatting sqref="D359">
    <cfRule type="cellIs" dxfId="5476" priority="4931" operator="greaterThan">
      <formula>0</formula>
    </cfRule>
  </conditionalFormatting>
  <conditionalFormatting sqref="D360">
    <cfRule type="cellIs" dxfId="5475" priority="7445" operator="greaterThan">
      <formula>0</formula>
    </cfRule>
  </conditionalFormatting>
  <conditionalFormatting sqref="D361">
    <cfRule type="cellIs" dxfId="5474" priority="7441" operator="greaterThan">
      <formula>0</formula>
    </cfRule>
  </conditionalFormatting>
  <conditionalFormatting sqref="D362">
    <cfRule type="cellIs" dxfId="5473" priority="7437" operator="greaterThan">
      <formula>0</formula>
    </cfRule>
  </conditionalFormatting>
  <conditionalFormatting sqref="D364">
    <cfRule type="cellIs" dxfId="5472" priority="4930" operator="greaterThan">
      <formula>0</formula>
    </cfRule>
  </conditionalFormatting>
  <conditionalFormatting sqref="D365">
    <cfRule type="cellIs" dxfId="5471" priority="7680" operator="greaterThan">
      <formula>0</formula>
    </cfRule>
  </conditionalFormatting>
  <conditionalFormatting sqref="D366">
    <cfRule type="cellIs" dxfId="5470" priority="7676" operator="greaterThan">
      <formula>0</formula>
    </cfRule>
  </conditionalFormatting>
  <conditionalFormatting sqref="D367">
    <cfRule type="cellIs" dxfId="5469" priority="7672" operator="greaterThan">
      <formula>0</formula>
    </cfRule>
  </conditionalFormatting>
  <conditionalFormatting sqref="D368">
    <cfRule type="cellIs" dxfId="5468" priority="4929" operator="greaterThan">
      <formula>0</formula>
    </cfRule>
  </conditionalFormatting>
  <conditionalFormatting sqref="D369">
    <cfRule type="cellIs" dxfId="5467" priority="7633" operator="greaterThan">
      <formula>0</formula>
    </cfRule>
  </conditionalFormatting>
  <conditionalFormatting sqref="D370">
    <cfRule type="cellIs" dxfId="5466" priority="7629" operator="greaterThan">
      <formula>0</formula>
    </cfRule>
  </conditionalFormatting>
  <conditionalFormatting sqref="D371">
    <cfRule type="cellIs" dxfId="5465" priority="7625" operator="greaterThan">
      <formula>0</formula>
    </cfRule>
  </conditionalFormatting>
  <conditionalFormatting sqref="D372">
    <cfRule type="cellIs" dxfId="5464" priority="4928" operator="greaterThan">
      <formula>0</formula>
    </cfRule>
  </conditionalFormatting>
  <conditionalFormatting sqref="D373">
    <cfRule type="cellIs" dxfId="5463" priority="7586" operator="greaterThan">
      <formula>0</formula>
    </cfRule>
  </conditionalFormatting>
  <conditionalFormatting sqref="D374">
    <cfRule type="cellIs" dxfId="5462" priority="7582" operator="greaterThan">
      <formula>0</formula>
    </cfRule>
  </conditionalFormatting>
  <conditionalFormatting sqref="D375">
    <cfRule type="cellIs" dxfId="5461" priority="7578" operator="greaterThan">
      <formula>0</formula>
    </cfRule>
  </conditionalFormatting>
  <conditionalFormatting sqref="D378">
    <cfRule type="cellIs" dxfId="5460" priority="4927" operator="greaterThan">
      <formula>0</formula>
    </cfRule>
  </conditionalFormatting>
  <conditionalFormatting sqref="D379">
    <cfRule type="cellIs" dxfId="5459" priority="7821" operator="greaterThan">
      <formula>0</formula>
    </cfRule>
  </conditionalFormatting>
  <conditionalFormatting sqref="D380">
    <cfRule type="cellIs" dxfId="5458" priority="7817" operator="greaterThan">
      <formula>0</formula>
    </cfRule>
  </conditionalFormatting>
  <conditionalFormatting sqref="D381">
    <cfRule type="cellIs" dxfId="5457" priority="7813" operator="greaterThan">
      <formula>0</formula>
    </cfRule>
  </conditionalFormatting>
  <conditionalFormatting sqref="D382">
    <cfRule type="cellIs" dxfId="5456" priority="4926" operator="greaterThan">
      <formula>0</formula>
    </cfRule>
  </conditionalFormatting>
  <conditionalFormatting sqref="D383">
    <cfRule type="cellIs" dxfId="5455" priority="7774" operator="greaterThan">
      <formula>0</formula>
    </cfRule>
  </conditionalFormatting>
  <conditionalFormatting sqref="D384">
    <cfRule type="cellIs" dxfId="5454" priority="7770" operator="greaterThan">
      <formula>0</formula>
    </cfRule>
  </conditionalFormatting>
  <conditionalFormatting sqref="D385">
    <cfRule type="cellIs" dxfId="5453" priority="7766" operator="greaterThan">
      <formula>0</formula>
    </cfRule>
  </conditionalFormatting>
  <conditionalFormatting sqref="D386">
    <cfRule type="cellIs" dxfId="5452" priority="4925" operator="greaterThan">
      <formula>0</formula>
    </cfRule>
  </conditionalFormatting>
  <conditionalFormatting sqref="D387">
    <cfRule type="cellIs" dxfId="5451" priority="7727" operator="greaterThan">
      <formula>0</formula>
    </cfRule>
  </conditionalFormatting>
  <conditionalFormatting sqref="D388">
    <cfRule type="cellIs" dxfId="5450" priority="7723" operator="greaterThan">
      <formula>0</formula>
    </cfRule>
  </conditionalFormatting>
  <conditionalFormatting sqref="D389">
    <cfRule type="cellIs" dxfId="5449" priority="7719" operator="greaterThan">
      <formula>0</formula>
    </cfRule>
  </conditionalFormatting>
  <conditionalFormatting sqref="D391">
    <cfRule type="cellIs" dxfId="5448" priority="4924" operator="greaterThan">
      <formula>0</formula>
    </cfRule>
  </conditionalFormatting>
  <conditionalFormatting sqref="D392">
    <cfRule type="cellIs" dxfId="5447" priority="7962" operator="greaterThan">
      <formula>0</formula>
    </cfRule>
  </conditionalFormatting>
  <conditionalFormatting sqref="D393">
    <cfRule type="cellIs" dxfId="5446" priority="7958" operator="greaterThan">
      <formula>0</formula>
    </cfRule>
  </conditionalFormatting>
  <conditionalFormatting sqref="D394">
    <cfRule type="cellIs" dxfId="5445" priority="7954" operator="greaterThan">
      <formula>0</formula>
    </cfRule>
  </conditionalFormatting>
  <conditionalFormatting sqref="D395">
    <cfRule type="cellIs" dxfId="5444" priority="4923" operator="greaterThan">
      <formula>0</formula>
    </cfRule>
  </conditionalFormatting>
  <conditionalFormatting sqref="D396">
    <cfRule type="cellIs" dxfId="5443" priority="7915" operator="greaterThan">
      <formula>0</formula>
    </cfRule>
  </conditionalFormatting>
  <conditionalFormatting sqref="D397">
    <cfRule type="cellIs" dxfId="5442" priority="7911" operator="greaterThan">
      <formula>0</formula>
    </cfRule>
  </conditionalFormatting>
  <conditionalFormatting sqref="D398">
    <cfRule type="cellIs" dxfId="5441" priority="7907" operator="greaterThan">
      <formula>0</formula>
    </cfRule>
  </conditionalFormatting>
  <conditionalFormatting sqref="D399">
    <cfRule type="cellIs" dxfId="5440" priority="4922" operator="greaterThan">
      <formula>0</formula>
    </cfRule>
  </conditionalFormatting>
  <conditionalFormatting sqref="D400">
    <cfRule type="cellIs" dxfId="5439" priority="7868" operator="greaterThan">
      <formula>0</formula>
    </cfRule>
  </conditionalFormatting>
  <conditionalFormatting sqref="D401">
    <cfRule type="cellIs" dxfId="5438" priority="7864" operator="greaterThan">
      <formula>0</formula>
    </cfRule>
  </conditionalFormatting>
  <conditionalFormatting sqref="D402">
    <cfRule type="cellIs" dxfId="5437" priority="7860" operator="greaterThan">
      <formula>0</formula>
    </cfRule>
  </conditionalFormatting>
  <conditionalFormatting sqref="D404">
    <cfRule type="cellIs" dxfId="5436" priority="1597" operator="greaterThan">
      <formula>0</formula>
    </cfRule>
  </conditionalFormatting>
  <conditionalFormatting sqref="D405">
    <cfRule type="cellIs" dxfId="5435" priority="1618" operator="greaterThan">
      <formula>0</formula>
    </cfRule>
  </conditionalFormatting>
  <conditionalFormatting sqref="D406">
    <cfRule type="cellIs" dxfId="5434" priority="1614" operator="greaterThan">
      <formula>0</formula>
    </cfRule>
  </conditionalFormatting>
  <conditionalFormatting sqref="D407">
    <cfRule type="cellIs" dxfId="5433" priority="1610" operator="greaterThan">
      <formula>0</formula>
    </cfRule>
  </conditionalFormatting>
  <conditionalFormatting sqref="D408">
    <cfRule type="cellIs" dxfId="5432" priority="1479" operator="greaterThan">
      <formula>0</formula>
    </cfRule>
  </conditionalFormatting>
  <conditionalFormatting sqref="D409">
    <cfRule type="cellIs" dxfId="5431" priority="1500" operator="greaterThan">
      <formula>0</formula>
    </cfRule>
  </conditionalFormatting>
  <conditionalFormatting sqref="D410">
    <cfRule type="cellIs" dxfId="5430" priority="1496" operator="greaterThan">
      <formula>0</formula>
    </cfRule>
  </conditionalFormatting>
  <conditionalFormatting sqref="D411">
    <cfRule type="cellIs" dxfId="5429" priority="1492" operator="greaterThan">
      <formula>0</formula>
    </cfRule>
  </conditionalFormatting>
  <conditionalFormatting sqref="D412">
    <cfRule type="cellIs" dxfId="5428" priority="1538" operator="greaterThan">
      <formula>0</formula>
    </cfRule>
  </conditionalFormatting>
  <conditionalFormatting sqref="D413">
    <cfRule type="cellIs" dxfId="5427" priority="1559" operator="greaterThan">
      <formula>0</formula>
    </cfRule>
  </conditionalFormatting>
  <conditionalFormatting sqref="D414">
    <cfRule type="cellIs" dxfId="5426" priority="1555" operator="greaterThan">
      <formula>0</formula>
    </cfRule>
  </conditionalFormatting>
  <conditionalFormatting sqref="D415">
    <cfRule type="cellIs" dxfId="5425" priority="1551" operator="greaterThan">
      <formula>0</formula>
    </cfRule>
  </conditionalFormatting>
  <conditionalFormatting sqref="D417">
    <cfRule type="cellIs" dxfId="5424" priority="261" operator="greaterThan">
      <formula>0</formula>
    </cfRule>
  </conditionalFormatting>
  <conditionalFormatting sqref="D418">
    <cfRule type="cellIs" dxfId="5423" priority="223" operator="greaterThan">
      <formula>0</formula>
    </cfRule>
  </conditionalFormatting>
  <conditionalFormatting sqref="D419">
    <cfRule type="cellIs" dxfId="5422" priority="185" operator="greaterThan">
      <formula>0</formula>
    </cfRule>
  </conditionalFormatting>
  <conditionalFormatting sqref="D421">
    <cfRule type="cellIs" dxfId="5421" priority="4921" operator="greaterThan">
      <formula>0</formula>
    </cfRule>
  </conditionalFormatting>
  <conditionalFormatting sqref="D422">
    <cfRule type="cellIs" dxfId="5420" priority="8103" operator="greaterThan">
      <formula>0</formula>
    </cfRule>
  </conditionalFormatting>
  <conditionalFormatting sqref="D423">
    <cfRule type="cellIs" dxfId="5419" priority="8099" operator="greaterThan">
      <formula>0</formula>
    </cfRule>
  </conditionalFormatting>
  <conditionalFormatting sqref="D424">
    <cfRule type="cellIs" dxfId="5418" priority="8095" operator="greaterThan">
      <formula>0</formula>
    </cfRule>
  </conditionalFormatting>
  <conditionalFormatting sqref="D425">
    <cfRule type="cellIs" dxfId="5417" priority="4920" operator="greaterThan">
      <formula>0</formula>
    </cfRule>
  </conditionalFormatting>
  <conditionalFormatting sqref="D426">
    <cfRule type="cellIs" dxfId="5416" priority="8056" operator="greaterThan">
      <formula>0</formula>
    </cfRule>
  </conditionalFormatting>
  <conditionalFormatting sqref="D427">
    <cfRule type="cellIs" dxfId="5415" priority="8052" operator="greaterThan">
      <formula>0</formula>
    </cfRule>
  </conditionalFormatting>
  <conditionalFormatting sqref="D428">
    <cfRule type="cellIs" dxfId="5414" priority="8048" operator="greaterThan">
      <formula>0</formula>
    </cfRule>
  </conditionalFormatting>
  <conditionalFormatting sqref="D429">
    <cfRule type="cellIs" dxfId="5413" priority="4919" operator="greaterThan">
      <formula>0</formula>
    </cfRule>
  </conditionalFormatting>
  <conditionalFormatting sqref="D430">
    <cfRule type="cellIs" dxfId="5412" priority="8009" operator="greaterThan">
      <formula>0</formula>
    </cfRule>
  </conditionalFormatting>
  <conditionalFormatting sqref="D431">
    <cfRule type="cellIs" dxfId="5411" priority="8005" operator="greaterThan">
      <formula>0</formula>
    </cfRule>
  </conditionalFormatting>
  <conditionalFormatting sqref="D432">
    <cfRule type="cellIs" dxfId="5410" priority="8001" operator="greaterThan">
      <formula>0</formula>
    </cfRule>
  </conditionalFormatting>
  <conditionalFormatting sqref="D434">
    <cfRule type="cellIs" dxfId="5409" priority="594" operator="greaterThan">
      <formula>0</formula>
    </cfRule>
  </conditionalFormatting>
  <conditionalFormatting sqref="D435">
    <cfRule type="cellIs" dxfId="5408" priority="615" operator="greaterThan">
      <formula>0</formula>
    </cfRule>
  </conditionalFormatting>
  <conditionalFormatting sqref="D436">
    <cfRule type="cellIs" dxfId="5407" priority="611" operator="greaterThan">
      <formula>0</formula>
    </cfRule>
  </conditionalFormatting>
  <conditionalFormatting sqref="D437">
    <cfRule type="cellIs" dxfId="5406" priority="607" operator="greaterThan">
      <formula>0</formula>
    </cfRule>
  </conditionalFormatting>
  <conditionalFormatting sqref="D438">
    <cfRule type="cellIs" dxfId="5405" priority="535" operator="greaterThan">
      <formula>0</formula>
    </cfRule>
  </conditionalFormatting>
  <conditionalFormatting sqref="D439">
    <cfRule type="cellIs" dxfId="5404" priority="556" operator="greaterThan">
      <formula>0</formula>
    </cfRule>
  </conditionalFormatting>
  <conditionalFormatting sqref="D440">
    <cfRule type="cellIs" dxfId="5403" priority="552" operator="greaterThan">
      <formula>0</formula>
    </cfRule>
  </conditionalFormatting>
  <conditionalFormatting sqref="D441">
    <cfRule type="cellIs" dxfId="5402" priority="548" operator="greaterThan">
      <formula>0</formula>
    </cfRule>
  </conditionalFormatting>
  <conditionalFormatting sqref="D442">
    <cfRule type="cellIs" dxfId="5401" priority="476" operator="greaterThan">
      <formula>0</formula>
    </cfRule>
  </conditionalFormatting>
  <conditionalFormatting sqref="D443">
    <cfRule type="cellIs" dxfId="5400" priority="497" operator="greaterThan">
      <formula>0</formula>
    </cfRule>
  </conditionalFormatting>
  <conditionalFormatting sqref="D444">
    <cfRule type="cellIs" dxfId="5399" priority="493" operator="greaterThan">
      <formula>0</formula>
    </cfRule>
  </conditionalFormatting>
  <conditionalFormatting sqref="D445">
    <cfRule type="cellIs" dxfId="5398" priority="489" operator="greaterThan">
      <formula>0</formula>
    </cfRule>
  </conditionalFormatting>
  <conditionalFormatting sqref="D446">
    <cfRule type="cellIs" dxfId="5397" priority="417" operator="greaterThan">
      <formula>0</formula>
    </cfRule>
  </conditionalFormatting>
  <conditionalFormatting sqref="D447">
    <cfRule type="cellIs" dxfId="5396" priority="438" operator="greaterThan">
      <formula>0</formula>
    </cfRule>
  </conditionalFormatting>
  <conditionalFormatting sqref="D448">
    <cfRule type="cellIs" dxfId="5395" priority="434" operator="greaterThan">
      <formula>0</formula>
    </cfRule>
  </conditionalFormatting>
  <conditionalFormatting sqref="D449">
    <cfRule type="cellIs" dxfId="5394" priority="430" operator="greaterThan">
      <formula>0</formula>
    </cfRule>
  </conditionalFormatting>
  <conditionalFormatting sqref="D451">
    <cfRule type="cellIs" dxfId="5393" priority="147" operator="greaterThan">
      <formula>0</formula>
    </cfRule>
  </conditionalFormatting>
  <conditionalFormatting sqref="D452">
    <cfRule type="cellIs" dxfId="5392" priority="109" operator="greaterThan">
      <formula>0</formula>
    </cfRule>
  </conditionalFormatting>
  <conditionalFormatting sqref="D453">
    <cfRule type="cellIs" dxfId="5391" priority="71" operator="greaterThan">
      <formula>0</formula>
    </cfRule>
  </conditionalFormatting>
  <conditionalFormatting sqref="D454">
    <cfRule type="cellIs" dxfId="5390" priority="33" operator="greaterThan">
      <formula>0</formula>
    </cfRule>
  </conditionalFormatting>
  <conditionalFormatting sqref="D456">
    <cfRule type="cellIs" dxfId="5389" priority="4864" operator="greaterThan">
      <formula>0</formula>
    </cfRule>
  </conditionalFormatting>
  <conditionalFormatting sqref="D457">
    <cfRule type="cellIs" dxfId="5388" priority="8760" operator="greaterThan">
      <formula>0</formula>
    </cfRule>
  </conditionalFormatting>
  <conditionalFormatting sqref="D458">
    <cfRule type="cellIs" dxfId="5387" priority="8756" operator="greaterThan">
      <formula>0</formula>
    </cfRule>
  </conditionalFormatting>
  <conditionalFormatting sqref="D459">
    <cfRule type="cellIs" dxfId="5386" priority="8752" operator="greaterThan">
      <formula>0</formula>
    </cfRule>
  </conditionalFormatting>
  <conditionalFormatting sqref="D460">
    <cfRule type="cellIs" dxfId="5385" priority="4863" operator="greaterThan">
      <formula>0</formula>
    </cfRule>
  </conditionalFormatting>
  <conditionalFormatting sqref="D461">
    <cfRule type="cellIs" dxfId="5384" priority="8713" operator="greaterThan">
      <formula>0</formula>
    </cfRule>
  </conditionalFormatting>
  <conditionalFormatting sqref="D462">
    <cfRule type="cellIs" dxfId="5383" priority="8709" operator="greaterThan">
      <formula>0</formula>
    </cfRule>
  </conditionalFormatting>
  <conditionalFormatting sqref="D463">
    <cfRule type="cellIs" dxfId="5382" priority="8705" operator="greaterThan">
      <formula>0</formula>
    </cfRule>
  </conditionalFormatting>
  <conditionalFormatting sqref="D464">
    <cfRule type="cellIs" dxfId="5381" priority="4862" operator="greaterThan">
      <formula>0</formula>
    </cfRule>
  </conditionalFormatting>
  <conditionalFormatting sqref="D465">
    <cfRule type="cellIs" dxfId="5380" priority="8666" operator="greaterThan">
      <formula>0</formula>
    </cfRule>
  </conditionalFormatting>
  <conditionalFormatting sqref="D466">
    <cfRule type="cellIs" dxfId="5379" priority="8662" operator="greaterThan">
      <formula>0</formula>
    </cfRule>
  </conditionalFormatting>
  <conditionalFormatting sqref="D467">
    <cfRule type="cellIs" dxfId="5378" priority="8658" operator="greaterThan">
      <formula>0</formula>
    </cfRule>
  </conditionalFormatting>
  <conditionalFormatting sqref="D469">
    <cfRule type="cellIs" dxfId="5377" priority="4861" operator="greaterThan">
      <formula>0</formula>
    </cfRule>
  </conditionalFormatting>
  <conditionalFormatting sqref="D470">
    <cfRule type="cellIs" dxfId="5376" priority="8619" operator="greaterThan">
      <formula>0</formula>
    </cfRule>
  </conditionalFormatting>
  <conditionalFormatting sqref="D471">
    <cfRule type="cellIs" dxfId="5375" priority="8615" operator="greaterThan">
      <formula>0</formula>
    </cfRule>
  </conditionalFormatting>
  <conditionalFormatting sqref="D472">
    <cfRule type="cellIs" dxfId="5374" priority="8611" operator="greaterThan">
      <formula>0</formula>
    </cfRule>
  </conditionalFormatting>
  <conditionalFormatting sqref="D473">
    <cfRule type="cellIs" dxfId="5373" priority="4860" operator="greaterThan">
      <formula>0</formula>
    </cfRule>
  </conditionalFormatting>
  <conditionalFormatting sqref="D474">
    <cfRule type="cellIs" dxfId="5372" priority="8572" operator="greaterThan">
      <formula>0</formula>
    </cfRule>
  </conditionalFormatting>
  <conditionalFormatting sqref="D475">
    <cfRule type="cellIs" dxfId="5371" priority="8568" operator="greaterThan">
      <formula>0</formula>
    </cfRule>
  </conditionalFormatting>
  <conditionalFormatting sqref="D476">
    <cfRule type="cellIs" dxfId="5370" priority="8564" operator="greaterThan">
      <formula>0</formula>
    </cfRule>
  </conditionalFormatting>
  <conditionalFormatting sqref="D477">
    <cfRule type="cellIs" dxfId="5369" priority="4859" operator="greaterThan">
      <formula>0</formula>
    </cfRule>
  </conditionalFormatting>
  <conditionalFormatting sqref="D478">
    <cfRule type="cellIs" dxfId="5368" priority="8525" operator="greaterThan">
      <formula>0</formula>
    </cfRule>
  </conditionalFormatting>
  <conditionalFormatting sqref="D479">
    <cfRule type="cellIs" dxfId="5367" priority="8521" operator="greaterThan">
      <formula>0</formula>
    </cfRule>
  </conditionalFormatting>
  <conditionalFormatting sqref="D480">
    <cfRule type="cellIs" dxfId="5366" priority="8517" operator="greaterThan">
      <formula>0</formula>
    </cfRule>
  </conditionalFormatting>
  <conditionalFormatting sqref="D482">
    <cfRule type="cellIs" dxfId="5365" priority="4858" operator="greaterThan">
      <formula>0</formula>
    </cfRule>
  </conditionalFormatting>
  <conditionalFormatting sqref="D483">
    <cfRule type="cellIs" dxfId="5364" priority="8478" operator="greaterThan">
      <formula>0</formula>
    </cfRule>
  </conditionalFormatting>
  <conditionalFormatting sqref="D484">
    <cfRule type="cellIs" dxfId="5363" priority="8474" operator="greaterThan">
      <formula>0</formula>
    </cfRule>
  </conditionalFormatting>
  <conditionalFormatting sqref="D485">
    <cfRule type="cellIs" dxfId="5362" priority="8470" operator="greaterThan">
      <formula>0</formula>
    </cfRule>
  </conditionalFormatting>
  <conditionalFormatting sqref="D486">
    <cfRule type="cellIs" dxfId="5361" priority="4857" operator="greaterThan">
      <formula>0</formula>
    </cfRule>
  </conditionalFormatting>
  <conditionalFormatting sqref="D487">
    <cfRule type="cellIs" dxfId="5360" priority="8431" operator="greaterThan">
      <formula>0</formula>
    </cfRule>
  </conditionalFormatting>
  <conditionalFormatting sqref="D488">
    <cfRule type="cellIs" dxfId="5359" priority="8427" operator="greaterThan">
      <formula>0</formula>
    </cfRule>
  </conditionalFormatting>
  <conditionalFormatting sqref="D489">
    <cfRule type="cellIs" dxfId="5358" priority="8423" operator="greaterThan">
      <formula>0</formula>
    </cfRule>
  </conditionalFormatting>
  <conditionalFormatting sqref="D490">
    <cfRule type="cellIs" dxfId="5357" priority="4856" operator="greaterThan">
      <formula>0</formula>
    </cfRule>
  </conditionalFormatting>
  <conditionalFormatting sqref="D491">
    <cfRule type="cellIs" dxfId="5356" priority="8384" operator="greaterThan">
      <formula>0</formula>
    </cfRule>
  </conditionalFormatting>
  <conditionalFormatting sqref="D492">
    <cfRule type="cellIs" dxfId="5355" priority="8380" operator="greaterThan">
      <formula>0</formula>
    </cfRule>
  </conditionalFormatting>
  <conditionalFormatting sqref="D493">
    <cfRule type="cellIs" dxfId="5354" priority="8376" operator="greaterThan">
      <formula>0</formula>
    </cfRule>
  </conditionalFormatting>
  <conditionalFormatting sqref="D495">
    <cfRule type="cellIs" dxfId="5353" priority="4855" operator="greaterThan">
      <formula>0</formula>
    </cfRule>
  </conditionalFormatting>
  <conditionalFormatting sqref="D496">
    <cfRule type="cellIs" dxfId="5352" priority="8337" operator="greaterThan">
      <formula>0</formula>
    </cfRule>
  </conditionalFormatting>
  <conditionalFormatting sqref="D497">
    <cfRule type="cellIs" dxfId="5351" priority="8333" operator="greaterThan">
      <formula>0</formula>
    </cfRule>
  </conditionalFormatting>
  <conditionalFormatting sqref="D498">
    <cfRule type="cellIs" dxfId="5350" priority="8329" operator="greaterThan">
      <formula>0</formula>
    </cfRule>
  </conditionalFormatting>
  <conditionalFormatting sqref="D499">
    <cfRule type="cellIs" dxfId="5349" priority="4854" operator="greaterThan">
      <formula>0</formula>
    </cfRule>
  </conditionalFormatting>
  <conditionalFormatting sqref="D500">
    <cfRule type="cellIs" dxfId="5348" priority="8290" operator="greaterThan">
      <formula>0</formula>
    </cfRule>
  </conditionalFormatting>
  <conditionalFormatting sqref="D501">
    <cfRule type="cellIs" dxfId="5347" priority="8286" operator="greaterThan">
      <formula>0</formula>
    </cfRule>
  </conditionalFormatting>
  <conditionalFormatting sqref="D502">
    <cfRule type="cellIs" dxfId="5346" priority="8282" operator="greaterThan">
      <formula>0</formula>
    </cfRule>
  </conditionalFormatting>
  <conditionalFormatting sqref="D503">
    <cfRule type="cellIs" dxfId="5345" priority="4853" operator="greaterThan">
      <formula>0</formula>
    </cfRule>
  </conditionalFormatting>
  <conditionalFormatting sqref="D504">
    <cfRule type="cellIs" dxfId="5344" priority="8243" operator="greaterThan">
      <formula>0</formula>
    </cfRule>
  </conditionalFormatting>
  <conditionalFormatting sqref="D505">
    <cfRule type="cellIs" dxfId="5343" priority="8239" operator="greaterThan">
      <formula>0</formula>
    </cfRule>
  </conditionalFormatting>
  <conditionalFormatting sqref="D506">
    <cfRule type="cellIs" dxfId="5342" priority="8235" operator="greaterThan">
      <formula>0</formula>
    </cfRule>
  </conditionalFormatting>
  <conditionalFormatting sqref="D508">
    <cfRule type="cellIs" dxfId="5341" priority="8196" operator="greaterThan">
      <formula>0</formula>
    </cfRule>
  </conditionalFormatting>
  <conditionalFormatting sqref="D509">
    <cfRule type="cellIs" dxfId="5340" priority="8192" operator="greaterThan">
      <formula>0</formula>
    </cfRule>
  </conditionalFormatting>
  <conditionalFormatting sqref="D510">
    <cfRule type="cellIs" dxfId="5339" priority="8188" operator="greaterThan">
      <formula>0</formula>
    </cfRule>
  </conditionalFormatting>
  <conditionalFormatting sqref="D511">
    <cfRule type="cellIs" dxfId="5338" priority="1764" operator="greaterThan">
      <formula>0</formula>
    </cfRule>
  </conditionalFormatting>
  <conditionalFormatting sqref="D512">
    <cfRule type="cellIs" dxfId="5337" priority="1792" operator="greaterThan">
      <formula>0</formula>
    </cfRule>
  </conditionalFormatting>
  <conditionalFormatting sqref="D513">
    <cfRule type="cellIs" dxfId="5336" priority="1788" operator="greaterThan">
      <formula>0</formula>
    </cfRule>
  </conditionalFormatting>
  <conditionalFormatting sqref="D514">
    <cfRule type="cellIs" dxfId="5335" priority="1784" operator="greaterThan">
      <formula>0</formula>
    </cfRule>
  </conditionalFormatting>
  <conditionalFormatting sqref="D515">
    <cfRule type="cellIs" dxfId="5334" priority="1705" operator="greaterThan">
      <formula>0</formula>
    </cfRule>
  </conditionalFormatting>
  <conditionalFormatting sqref="D516">
    <cfRule type="cellIs" dxfId="5333" priority="1733" operator="greaterThan">
      <formula>0</formula>
    </cfRule>
  </conditionalFormatting>
  <conditionalFormatting sqref="D517">
    <cfRule type="cellIs" dxfId="5332" priority="1729" operator="greaterThan">
      <formula>0</formula>
    </cfRule>
  </conditionalFormatting>
  <conditionalFormatting sqref="D518">
    <cfRule type="cellIs" dxfId="5331" priority="1725" operator="greaterThan">
      <formula>0</formula>
    </cfRule>
  </conditionalFormatting>
  <conditionalFormatting sqref="D519">
    <cfRule type="cellIs" dxfId="5330" priority="1646" operator="greaterThan">
      <formula>0</formula>
    </cfRule>
  </conditionalFormatting>
  <conditionalFormatting sqref="D520">
    <cfRule type="cellIs" dxfId="5329" priority="1674" operator="greaterThan">
      <formula>0</formula>
    </cfRule>
  </conditionalFormatting>
  <conditionalFormatting sqref="D521">
    <cfRule type="cellIs" dxfId="5328" priority="1670" operator="greaterThan">
      <formula>0</formula>
    </cfRule>
  </conditionalFormatting>
  <conditionalFormatting sqref="D522">
    <cfRule type="cellIs" dxfId="5327" priority="1666" operator="greaterThan">
      <formula>0</formula>
    </cfRule>
  </conditionalFormatting>
  <conditionalFormatting sqref="F22">
    <cfRule type="cellIs" dxfId="5326" priority="4005" operator="greaterThan">
      <formula>0</formula>
    </cfRule>
  </conditionalFormatting>
  <conditionalFormatting sqref="F26">
    <cfRule type="cellIs" dxfId="5325" priority="4007" operator="greaterThan">
      <formula>0</formula>
    </cfRule>
  </conditionalFormatting>
  <conditionalFormatting sqref="F31">
    <cfRule type="cellIs" dxfId="5324" priority="4009" operator="greaterThan">
      <formula>0</formula>
    </cfRule>
  </conditionalFormatting>
  <conditionalFormatting sqref="F35">
    <cfRule type="cellIs" dxfId="5323" priority="4011" operator="greaterThan">
      <formula>0</formula>
    </cfRule>
  </conditionalFormatting>
  <conditionalFormatting sqref="F39">
    <cfRule type="cellIs" dxfId="5322" priority="15967" operator="greaterThan">
      <formula>0</formula>
    </cfRule>
  </conditionalFormatting>
  <conditionalFormatting sqref="F43">
    <cfRule type="cellIs" dxfId="5321" priority="15907" operator="greaterThan">
      <formula>0</formula>
    </cfRule>
  </conditionalFormatting>
  <conditionalFormatting sqref="F47">
    <cfRule type="cellIs" dxfId="5320" priority="15860" operator="greaterThan">
      <formula>0</formula>
    </cfRule>
  </conditionalFormatting>
  <conditionalFormatting sqref="F51">
    <cfRule type="cellIs" dxfId="5319" priority="15557" operator="greaterThan">
      <formula>0</formula>
    </cfRule>
  </conditionalFormatting>
  <conditionalFormatting sqref="F70">
    <cfRule type="cellIs" dxfId="5318" priority="14982" operator="greaterThan">
      <formula>0</formula>
    </cfRule>
  </conditionalFormatting>
  <conditionalFormatting sqref="F74">
    <cfRule type="cellIs" dxfId="5317" priority="14935" operator="greaterThan">
      <formula>0</formula>
    </cfRule>
  </conditionalFormatting>
  <conditionalFormatting sqref="F78">
    <cfRule type="cellIs" dxfId="5316" priority="14888" operator="greaterThan">
      <formula>0</formula>
    </cfRule>
  </conditionalFormatting>
  <conditionalFormatting sqref="F82">
    <cfRule type="cellIs" dxfId="5315" priority="14841" operator="greaterThan">
      <formula>0</formula>
    </cfRule>
  </conditionalFormatting>
  <conditionalFormatting sqref="F86">
    <cfRule type="cellIs" dxfId="5314" priority="14794" operator="greaterThan">
      <formula>0</formula>
    </cfRule>
  </conditionalFormatting>
  <conditionalFormatting sqref="F90">
    <cfRule type="cellIs" dxfId="5313" priority="6185" operator="greaterThan">
      <formula>0</formula>
    </cfRule>
  </conditionalFormatting>
  <conditionalFormatting sqref="F94">
    <cfRule type="cellIs" dxfId="5312" priority="6138" operator="greaterThan">
      <formula>0</formula>
    </cfRule>
  </conditionalFormatting>
  <conditionalFormatting sqref="F98">
    <cfRule type="cellIs" dxfId="5311" priority="13359" operator="greaterThan">
      <formula>0</formula>
    </cfRule>
  </conditionalFormatting>
  <conditionalFormatting sqref="F102">
    <cfRule type="cellIs" dxfId="5310" priority="2273" operator="greaterThan">
      <formula>0</formula>
    </cfRule>
  </conditionalFormatting>
  <conditionalFormatting sqref="F106">
    <cfRule type="cellIs" dxfId="5309" priority="2214" operator="greaterThan">
      <formula>0</formula>
    </cfRule>
  </conditionalFormatting>
  <conditionalFormatting sqref="F110">
    <cfRule type="cellIs" dxfId="5308" priority="1447" operator="greaterThan">
      <formula>0</formula>
    </cfRule>
  </conditionalFormatting>
  <conditionalFormatting sqref="F114">
    <cfRule type="cellIs" dxfId="5307" priority="1388" operator="greaterThan">
      <formula>0</formula>
    </cfRule>
  </conditionalFormatting>
  <conditionalFormatting sqref="F118">
    <cfRule type="cellIs" dxfId="5306" priority="1329" operator="greaterThan">
      <formula>0</formula>
    </cfRule>
  </conditionalFormatting>
  <conditionalFormatting sqref="F122">
    <cfRule type="cellIs" dxfId="5305" priority="2155" operator="greaterThan">
      <formula>0</formula>
    </cfRule>
  </conditionalFormatting>
  <conditionalFormatting sqref="F126">
    <cfRule type="cellIs" dxfId="5304" priority="13217" operator="greaterThan">
      <formula>0</formula>
    </cfRule>
  </conditionalFormatting>
  <conditionalFormatting sqref="F130">
    <cfRule type="cellIs" dxfId="5303" priority="1270" operator="greaterThan">
      <formula>0</formula>
    </cfRule>
  </conditionalFormatting>
  <conditionalFormatting sqref="F134">
    <cfRule type="cellIs" dxfId="5302" priority="1211" operator="greaterThan">
      <formula>0</formula>
    </cfRule>
  </conditionalFormatting>
  <conditionalFormatting sqref="F138">
    <cfRule type="cellIs" dxfId="5301" priority="1152" operator="greaterThan">
      <formula>0</formula>
    </cfRule>
  </conditionalFormatting>
  <conditionalFormatting sqref="F142">
    <cfRule type="cellIs" dxfId="5300" priority="1093" operator="greaterThan">
      <formula>0</formula>
    </cfRule>
  </conditionalFormatting>
  <conditionalFormatting sqref="F146">
    <cfRule type="cellIs" dxfId="5299" priority="13075" operator="greaterThan">
      <formula>0</formula>
    </cfRule>
  </conditionalFormatting>
  <conditionalFormatting sqref="F150">
    <cfRule type="cellIs" dxfId="5298" priority="1034" operator="greaterThan">
      <formula>0</formula>
    </cfRule>
  </conditionalFormatting>
  <conditionalFormatting sqref="F154">
    <cfRule type="cellIs" dxfId="5297" priority="975" operator="greaterThan">
      <formula>0</formula>
    </cfRule>
  </conditionalFormatting>
  <conditionalFormatting sqref="F158">
    <cfRule type="cellIs" dxfId="5296" priority="916" operator="greaterThan">
      <formula>0</formula>
    </cfRule>
  </conditionalFormatting>
  <conditionalFormatting sqref="F162">
    <cfRule type="cellIs" dxfId="5295" priority="857" operator="greaterThan">
      <formula>0</formula>
    </cfRule>
  </conditionalFormatting>
  <conditionalFormatting sqref="F166">
    <cfRule type="cellIs" dxfId="5294" priority="12933" operator="greaterThan">
      <formula>0</formula>
    </cfRule>
  </conditionalFormatting>
  <conditionalFormatting sqref="F170">
    <cfRule type="cellIs" dxfId="5293" priority="739" operator="greaterThan">
      <formula>0</formula>
    </cfRule>
  </conditionalFormatting>
  <conditionalFormatting sqref="F174">
    <cfRule type="cellIs" dxfId="5292" priority="798" operator="greaterThan">
      <formula>0</formula>
    </cfRule>
  </conditionalFormatting>
  <conditionalFormatting sqref="F178">
    <cfRule type="cellIs" dxfId="5291" priority="12791" operator="greaterThan">
      <formula>0</formula>
    </cfRule>
  </conditionalFormatting>
  <conditionalFormatting sqref="F182">
    <cfRule type="cellIs" dxfId="5290" priority="385" operator="greaterThan">
      <formula>0</formula>
    </cfRule>
  </conditionalFormatting>
  <conditionalFormatting sqref="F186">
    <cfRule type="cellIs" dxfId="5289" priority="326" operator="greaterThan">
      <formula>0</formula>
    </cfRule>
  </conditionalFormatting>
  <conditionalFormatting sqref="F190">
    <cfRule type="cellIs" dxfId="5288" priority="14464" operator="greaterThan">
      <formula>0</formula>
    </cfRule>
  </conditionalFormatting>
  <conditionalFormatting sqref="F194">
    <cfRule type="cellIs" dxfId="5287" priority="14417" operator="greaterThan">
      <formula>0</formula>
    </cfRule>
  </conditionalFormatting>
  <conditionalFormatting sqref="F198">
    <cfRule type="cellIs" dxfId="5286" priority="14370" operator="greaterThan">
      <formula>0</formula>
    </cfRule>
  </conditionalFormatting>
  <conditionalFormatting sqref="F202">
    <cfRule type="cellIs" dxfId="5285" priority="14323" operator="greaterThan">
      <formula>0</formula>
    </cfRule>
  </conditionalFormatting>
  <conditionalFormatting sqref="F206">
    <cfRule type="cellIs" dxfId="5284" priority="14276" operator="greaterThan">
      <formula>0</formula>
    </cfRule>
  </conditionalFormatting>
  <conditionalFormatting sqref="F210">
    <cfRule type="cellIs" dxfId="5283" priority="14229" operator="greaterThan">
      <formula>0</formula>
    </cfRule>
  </conditionalFormatting>
  <conditionalFormatting sqref="F215">
    <cfRule type="cellIs" dxfId="5282" priority="7072" operator="greaterThan">
      <formula>0</formula>
    </cfRule>
  </conditionalFormatting>
  <conditionalFormatting sqref="F219">
    <cfRule type="cellIs" dxfId="5281" priority="7025" operator="greaterThan">
      <formula>0</formula>
    </cfRule>
  </conditionalFormatting>
  <conditionalFormatting sqref="F223">
    <cfRule type="cellIs" dxfId="5280" priority="6978" operator="greaterThan">
      <formula>0</formula>
    </cfRule>
  </conditionalFormatting>
  <conditionalFormatting sqref="F227">
    <cfRule type="cellIs" dxfId="5279" priority="6931" operator="greaterThan">
      <formula>0</formula>
    </cfRule>
  </conditionalFormatting>
  <conditionalFormatting sqref="F231">
    <cfRule type="cellIs" dxfId="5278" priority="6884" operator="greaterThan">
      <formula>0</formula>
    </cfRule>
  </conditionalFormatting>
  <conditionalFormatting sqref="F235">
    <cfRule type="cellIs" dxfId="5277" priority="6837" operator="greaterThan">
      <formula>0</formula>
    </cfRule>
  </conditionalFormatting>
  <conditionalFormatting sqref="F239">
    <cfRule type="cellIs" dxfId="5276" priority="2090" operator="greaterThan">
      <formula>0</formula>
    </cfRule>
  </conditionalFormatting>
  <conditionalFormatting sqref="F243">
    <cfRule type="cellIs" dxfId="5275" priority="6790" operator="greaterThan">
      <formula>0</formula>
    </cfRule>
  </conditionalFormatting>
  <conditionalFormatting sqref="F247">
    <cfRule type="cellIs" dxfId="5274" priority="6743" operator="greaterThan">
      <formula>0</formula>
    </cfRule>
  </conditionalFormatting>
  <conditionalFormatting sqref="F251">
    <cfRule type="cellIs" dxfId="5273" priority="6696" operator="greaterThan">
      <formula>0</formula>
    </cfRule>
  </conditionalFormatting>
  <conditionalFormatting sqref="F255">
    <cfRule type="cellIs" dxfId="5272" priority="6649" operator="greaterThan">
      <formula>0</formula>
    </cfRule>
  </conditionalFormatting>
  <conditionalFormatting sqref="F259">
    <cfRule type="cellIs" dxfId="5271" priority="2031" operator="greaterThan">
      <formula>0</formula>
    </cfRule>
  </conditionalFormatting>
  <conditionalFormatting sqref="F263">
    <cfRule type="cellIs" dxfId="5270" priority="6602" operator="greaterThan">
      <formula>0</formula>
    </cfRule>
  </conditionalFormatting>
  <conditionalFormatting sqref="F269">
    <cfRule type="cellIs" dxfId="5269" priority="7260" operator="greaterThan">
      <formula>0</formula>
    </cfRule>
  </conditionalFormatting>
  <conditionalFormatting sqref="F273: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16303" operator="greaterThan">
      <formula>G22</formula>
    </cfRule>
    <cfRule type="expression" dxfId="4186" priority="4604">
      <formula>Z22=0</formula>
    </cfRule>
    <cfRule type="cellIs" dxfId="4185" priority="4851" operator="equal">
      <formula>G22</formula>
    </cfRule>
  </conditionalFormatting>
  <conditionalFormatting sqref="Z26">
    <cfRule type="cellIs" dxfId="4184" priority="4601" operator="equal">
      <formula>G26</formula>
    </cfRule>
    <cfRule type="cellIs" dxfId="4183" priority="4603" operator="greaterThan">
      <formula>G26</formula>
    </cfRule>
    <cfRule type="expression" dxfId="4182" priority="4600">
      <formula>Z26=0</formula>
    </cfRule>
  </conditionalFormatting>
  <conditionalFormatting sqref="Z31">
    <cfRule type="expression" dxfId="4181" priority="4596">
      <formula>Z31=0</formula>
    </cfRule>
    <cfRule type="cellIs" dxfId="4180" priority="4599" operator="greaterThan">
      <formula>G31</formula>
    </cfRule>
    <cfRule type="cellIs" dxfId="4179" priority="4597" operator="equal">
      <formula>G31</formula>
    </cfRule>
  </conditionalFormatting>
  <conditionalFormatting sqref="Z35">
    <cfRule type="cellIs" dxfId="4178" priority="4593" operator="equal">
      <formula>G35</formula>
    </cfRule>
    <cfRule type="cellIs" dxfId="4177" priority="4595" operator="greaterThan">
      <formula>G35</formula>
    </cfRule>
    <cfRule type="expression" dxfId="4176" priority="4592">
      <formula>Z35=0</formula>
    </cfRule>
  </conditionalFormatting>
  <conditionalFormatting sqref="Z39">
    <cfRule type="expression" dxfId="4175" priority="4588">
      <formula>Z39=0</formula>
    </cfRule>
    <cfRule type="cellIs" dxfId="4174" priority="4589" operator="equal">
      <formula>G39</formula>
    </cfRule>
    <cfRule type="cellIs" dxfId="4173" priority="4591" operator="greaterThan">
      <formula>G39</formula>
    </cfRule>
  </conditionalFormatting>
  <conditionalFormatting sqref="Z43">
    <cfRule type="cellIs" dxfId="4172" priority="4585" operator="equal">
      <formula>G43</formula>
    </cfRule>
    <cfRule type="expression" dxfId="4171" priority="4584">
      <formula>Z43=0</formula>
    </cfRule>
    <cfRule type="cellIs" dxfId="4170" priority="4587" operator="greaterThan">
      <formula>G43</formula>
    </cfRule>
  </conditionalFormatting>
  <conditionalFormatting sqref="Z47">
    <cfRule type="cellIs" dxfId="4169" priority="4581" operator="equal">
      <formula>G47</formula>
    </cfRule>
    <cfRule type="cellIs" dxfId="4168" priority="4583" operator="greaterThan">
      <formula>G47</formula>
    </cfRule>
    <cfRule type="expression" dxfId="4167" priority="4580">
      <formula>Z47=0</formula>
    </cfRule>
  </conditionalFormatting>
  <conditionalFormatting sqref="Z51">
    <cfRule type="expression" dxfId="4166" priority="4576">
      <formula>Z51=0</formula>
    </cfRule>
    <cfRule type="cellIs" dxfId="4165" priority="4579" operator="greaterThan">
      <formula>G51</formula>
    </cfRule>
    <cfRule type="cellIs" dxfId="4164" priority="4577" operator="equal">
      <formula>G51</formula>
    </cfRule>
  </conditionalFormatting>
  <conditionalFormatting sqref="Z57">
    <cfRule type="cellIs" dxfId="4163" priority="4575" operator="greaterThan">
      <formula>G57</formula>
    </cfRule>
    <cfRule type="cellIs" dxfId="4162" priority="4573" operator="equal">
      <formula>G57</formula>
    </cfRule>
    <cfRule type="expression" dxfId="4161" priority="4572">
      <formula>Z57=0</formula>
    </cfRule>
  </conditionalFormatting>
  <conditionalFormatting sqref="Z61">
    <cfRule type="cellIs" dxfId="4160" priority="4569" operator="equal">
      <formula>G61</formula>
    </cfRule>
    <cfRule type="expression" dxfId="4159" priority="4568">
      <formula>Z61=0</formula>
    </cfRule>
    <cfRule type="cellIs" dxfId="4158" priority="4571" operator="greaterThan">
      <formula>G61</formula>
    </cfRule>
  </conditionalFormatting>
  <conditionalFormatting sqref="Z65">
    <cfRule type="cellIs" dxfId="4157" priority="4567" operator="greaterThan">
      <formula>G65</formula>
    </cfRule>
    <cfRule type="expression" dxfId="4156" priority="4564">
      <formula>Z65=0</formula>
    </cfRule>
    <cfRule type="cellIs" dxfId="4155" priority="4565" operator="equal">
      <formula>G65</formula>
    </cfRule>
  </conditionalFormatting>
  <conditionalFormatting sqref="Z70">
    <cfRule type="cellIs" dxfId="4154" priority="4561" operator="equal">
      <formula>G70</formula>
    </cfRule>
    <cfRule type="cellIs" dxfId="4153" priority="4563" operator="greaterThan">
      <formula>G70</formula>
    </cfRule>
    <cfRule type="expression" dxfId="4152" priority="4560">
      <formula>Z70=0</formula>
    </cfRule>
  </conditionalFormatting>
  <conditionalFormatting sqref="Z74">
    <cfRule type="cellIs" dxfId="4151" priority="4557" operator="equal">
      <formula>G74</formula>
    </cfRule>
    <cfRule type="expression" dxfId="4150" priority="4556">
      <formula>Z74=0</formula>
    </cfRule>
    <cfRule type="cellIs" dxfId="4149" priority="4559" operator="greaterThan">
      <formula>G74</formula>
    </cfRule>
  </conditionalFormatting>
  <conditionalFormatting sqref="Z78">
    <cfRule type="cellIs" dxfId="4148" priority="4553" operator="equal">
      <formula>G78</formula>
    </cfRule>
    <cfRule type="cellIs" dxfId="4147" priority="4555" operator="greaterThan">
      <formula>G78</formula>
    </cfRule>
    <cfRule type="expression" dxfId="4146" priority="4552">
      <formula>Z78=0</formula>
    </cfRule>
  </conditionalFormatting>
  <conditionalFormatting sqref="Z82">
    <cfRule type="expression" dxfId="4145" priority="4548">
      <formula>Z82=0</formula>
    </cfRule>
    <cfRule type="cellIs" dxfId="4144" priority="4549" operator="equal">
      <formula>G82</formula>
    </cfRule>
    <cfRule type="cellIs" dxfId="4143" priority="4551" operator="greaterThan">
      <formula>G82</formula>
    </cfRule>
  </conditionalFormatting>
  <conditionalFormatting sqref="Z86">
    <cfRule type="cellIs" dxfId="4142" priority="4547" operator="greaterThan">
      <formula>G86</formula>
    </cfRule>
    <cfRule type="expression" dxfId="4141" priority="4544">
      <formula>Z86=0</formula>
    </cfRule>
    <cfRule type="cellIs" dxfId="4140" priority="4545" operator="equal">
      <formula>G86</formula>
    </cfRule>
  </conditionalFormatting>
  <conditionalFormatting sqref="Z90">
    <cfRule type="cellIs" dxfId="4139" priority="4541" operator="equal">
      <formula>G90</formula>
    </cfRule>
    <cfRule type="expression" dxfId="4138" priority="4540">
      <formula>Z90=0</formula>
    </cfRule>
    <cfRule type="cellIs" dxfId="4137" priority="4543" operator="greaterThan">
      <formula>G90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cellIs" dxfId="4133" priority="4533" operator="equal">
      <formula>G98</formula>
    </cfRule>
    <cfRule type="expression" dxfId="4132" priority="4532">
      <formula>Z98=0</formula>
    </cfRule>
    <cfRule type="cellIs" dxfId="4131" priority="4535" operator="greaterThan">
      <formula>G98</formula>
    </cfRule>
  </conditionalFormatting>
  <conditionalFormatting sqref="Z102">
    <cfRule type="expression" dxfId="4130" priority="2232">
      <formula>Z102=0</formula>
    </cfRule>
    <cfRule type="cellIs" dxfId="4129" priority="2233" operator="equal">
      <formula>G102</formula>
    </cfRule>
    <cfRule type="cellIs" dxfId="4128" priority="2235" operator="greaterThan">
      <formula>G102</formula>
    </cfRule>
  </conditionalFormatting>
  <conditionalFormatting sqref="Z106">
    <cfRule type="cellIs" dxfId="4127" priority="2176" operator="greaterThan">
      <formula>G106</formula>
    </cfRule>
    <cfRule type="cellIs" dxfId="4126" priority="2174" operator="equal">
      <formula>G106</formula>
    </cfRule>
    <cfRule type="expression" dxfId="4125" priority="2173">
      <formula>Z106=0</formula>
    </cfRule>
  </conditionalFormatting>
  <conditionalFormatting sqref="Z110">
    <cfRule type="cellIs" dxfId="4124" priority="1409" operator="greaterThan">
      <formula>G110</formula>
    </cfRule>
    <cfRule type="expression" dxfId="4123" priority="1406">
      <formula>Z110=0</formula>
    </cfRule>
    <cfRule type="cellIs" dxfId="4122" priority="1407" operator="equal">
      <formula>G110</formula>
    </cfRule>
  </conditionalFormatting>
  <conditionalFormatting sqref="Z114">
    <cfRule type="cellIs" dxfId="4121" priority="1348" operator="equal">
      <formula>G114</formula>
    </cfRule>
    <cfRule type="cellIs" dxfId="4120" priority="1350" operator="greaterThan">
      <formula>G114</formula>
    </cfRule>
    <cfRule type="expression" dxfId="4119" priority="1347">
      <formula>Z114=0</formula>
    </cfRule>
  </conditionalFormatting>
  <conditionalFormatting sqref="Z118">
    <cfRule type="expression" dxfId="4118" priority="1288">
      <formula>Z118=0</formula>
    </cfRule>
    <cfRule type="cellIs" dxfId="4117" priority="1289" operator="equal">
      <formula>G118</formula>
    </cfRule>
    <cfRule type="cellIs" dxfId="4116" priority="1291" operator="greaterThan">
      <formula>G118</formula>
    </cfRule>
  </conditionalFormatting>
  <conditionalFormatting sqref="Z122">
    <cfRule type="expression" dxfId="4115" priority="2114">
      <formula>Z122=0</formula>
    </cfRule>
    <cfRule type="cellIs" dxfId="4114" priority="2115" operator="equal">
      <formula>G122</formula>
    </cfRule>
    <cfRule type="cellIs" dxfId="4113" priority="2117" operator="greaterThan">
      <formula>G122</formula>
    </cfRule>
  </conditionalFormatting>
  <conditionalFormatting sqref="Z126">
    <cfRule type="cellIs" dxfId="4112" priority="4529" operator="equal">
      <formula>G126</formula>
    </cfRule>
    <cfRule type="expression" dxfId="4111" priority="4528">
      <formula>Z126=0</formula>
    </cfRule>
    <cfRule type="cellIs" dxfId="4110" priority="4531" operator="greaterThan">
      <formula>G126</formula>
    </cfRule>
  </conditionalFormatting>
  <conditionalFormatting sqref="Z130">
    <cfRule type="expression" dxfId="4109" priority="1229">
      <formula>Z130=0</formula>
    </cfRule>
    <cfRule type="cellIs" dxfId="4108" priority="1230" operator="equal">
      <formula>G130</formula>
    </cfRule>
    <cfRule type="cellIs" dxfId="4107" priority="1232" operator="greaterThan">
      <formula>G130</formula>
    </cfRule>
  </conditionalFormatting>
  <conditionalFormatting sqref="Z134">
    <cfRule type="expression" dxfId="4106" priority="1170">
      <formula>Z134=0</formula>
    </cfRule>
    <cfRule type="cellIs" dxfId="4105" priority="1171" operator="equal">
      <formula>G134</formula>
    </cfRule>
    <cfRule type="cellIs" dxfId="4104" priority="1173" operator="greaterThan">
      <formula>G134</formula>
    </cfRule>
  </conditionalFormatting>
  <conditionalFormatting sqref="Z138">
    <cfRule type="expression" dxfId="4103" priority="1111">
      <formula>Z138=0</formula>
    </cfRule>
    <cfRule type="cellIs" dxfId="4102" priority="1112" operator="equal">
      <formula>G138</formula>
    </cfRule>
    <cfRule type="cellIs" dxfId="4101" priority="1114" operator="greaterThan">
      <formula>G138</formula>
    </cfRule>
  </conditionalFormatting>
  <conditionalFormatting sqref="Z142">
    <cfRule type="expression" dxfId="4100" priority="1052">
      <formula>Z142=0</formula>
    </cfRule>
    <cfRule type="cellIs" dxfId="4099" priority="1055" operator="greaterThan">
      <formula>G142</formula>
    </cfRule>
    <cfRule type="cellIs" dxfId="4098" priority="1053" operator="equal">
      <formula>G142</formula>
    </cfRule>
  </conditionalFormatting>
  <conditionalFormatting sqref="Z146">
    <cfRule type="cellIs" dxfId="4097" priority="4527" operator="greaterThan">
      <formula>G146</formula>
    </cfRule>
    <cfRule type="expression" dxfId="4096" priority="4524">
      <formula>Z146=0</formula>
    </cfRule>
    <cfRule type="cellIs" dxfId="4095" priority="4525" operator="equal">
      <formula>G146</formula>
    </cfRule>
  </conditionalFormatting>
  <conditionalFormatting sqref="Z150">
    <cfRule type="expression" dxfId="4094" priority="993">
      <formula>Z150=0</formula>
    </cfRule>
    <cfRule type="cellIs" dxfId="4093" priority="994" operator="equal">
      <formula>G150</formula>
    </cfRule>
    <cfRule type="cellIs" dxfId="4092" priority="996" operator="greaterThan">
      <formula>G150</formula>
    </cfRule>
  </conditionalFormatting>
  <conditionalFormatting sqref="Z154">
    <cfRule type="cellIs" dxfId="4091" priority="935" operator="equal">
      <formula>G154</formula>
    </cfRule>
    <cfRule type="expression" dxfId="4090" priority="934">
      <formula>Z154=0</formula>
    </cfRule>
    <cfRule type="cellIs" dxfId="4089" priority="937" operator="greaterThan">
      <formula>G154</formula>
    </cfRule>
  </conditionalFormatting>
  <conditionalFormatting sqref="Z158">
    <cfRule type="cellIs" dxfId="4088" priority="878" operator="greaterThan">
      <formula>G158</formula>
    </cfRule>
    <cfRule type="cellIs" dxfId="4087" priority="876" operator="equal">
      <formula>G158</formula>
    </cfRule>
    <cfRule type="expression" dxfId="4086" priority="875">
      <formula>Z158=0</formula>
    </cfRule>
  </conditionalFormatting>
  <conditionalFormatting sqref="Z162">
    <cfRule type="cellIs" dxfId="4085" priority="819" operator="greaterThan">
      <formula>G162</formula>
    </cfRule>
    <cfRule type="cellIs" dxfId="4084" priority="817" operator="equal">
      <formula>G162</formula>
    </cfRule>
    <cfRule type="expression" dxfId="4083" priority="816">
      <formula>Z162=0</formula>
    </cfRule>
  </conditionalFormatting>
  <conditionalFormatting sqref="Z166">
    <cfRule type="expression" dxfId="4082" priority="4520">
      <formula>Z166=0</formula>
    </cfRule>
    <cfRule type="cellIs" dxfId="4081" priority="4521" operator="equal">
      <formula>G166</formula>
    </cfRule>
    <cfRule type="cellIs" dxfId="4080" priority="4523" operator="greaterThan">
      <formula>G166</formula>
    </cfRule>
  </conditionalFormatting>
  <conditionalFormatting sqref="Z170">
    <cfRule type="cellIs" dxfId="4079" priority="701" operator="greaterThan">
      <formula>G170</formula>
    </cfRule>
    <cfRule type="cellIs" dxfId="4078" priority="699" operator="equal">
      <formula>G170</formula>
    </cfRule>
    <cfRule type="expression" dxfId="4077" priority="698">
      <formula>Z170=0</formula>
    </cfRule>
  </conditionalFormatting>
  <conditionalFormatting sqref="Z174">
    <cfRule type="cellIs" dxfId="4076" priority="758" operator="equal">
      <formula>G174</formula>
    </cfRule>
    <cfRule type="expression" dxfId="4075" priority="757">
      <formula>Z174=0</formula>
    </cfRule>
    <cfRule type="cellIs" dxfId="4074" priority="760" operator="greaterThan">
      <formula>G174</formula>
    </cfRule>
  </conditionalFormatting>
  <conditionalFormatting sqref="Z178">
    <cfRule type="cellIs" dxfId="4073" priority="4517" operator="equal">
      <formula>G178</formula>
    </cfRule>
    <cfRule type="cellIs" dxfId="4072" priority="4519" operator="greaterThan">
      <formula>G178</formula>
    </cfRule>
    <cfRule type="expression" dxfId="4071" priority="4516">
      <formula>Z178=0</formula>
    </cfRule>
  </conditionalFormatting>
  <conditionalFormatting sqref="Z182">
    <cfRule type="cellIs" dxfId="4070" priority="347" operator="greaterThan">
      <formula>G182</formula>
    </cfRule>
    <cfRule type="expression" dxfId="4069" priority="344">
      <formula>Z182=0</formula>
    </cfRule>
    <cfRule type="cellIs" dxfId="4068" priority="345" operator="equal">
      <formula>G182</formula>
    </cfRule>
  </conditionalFormatting>
  <conditionalFormatting sqref="Z186">
    <cfRule type="cellIs" dxfId="4067" priority="288" operator="greaterThan">
      <formula>G186</formula>
    </cfRule>
    <cfRule type="cellIs" dxfId="4066" priority="286" operator="equal">
      <formula>G186</formula>
    </cfRule>
    <cfRule type="expression" dxfId="4065" priority="285">
      <formula>Z186=0</formula>
    </cfRule>
  </conditionalFormatting>
  <conditionalFormatting sqref="Z190">
    <cfRule type="cellIs" dxfId="4064" priority="4515" operator="greaterThan">
      <formula>G190</formula>
    </cfRule>
    <cfRule type="cellIs" dxfId="4063" priority="4513" operator="equal">
      <formula>G190</formula>
    </cfRule>
    <cfRule type="expression" dxfId="4062" priority="4512">
      <formula>Z190=0</formula>
    </cfRule>
  </conditionalFormatting>
  <conditionalFormatting sqref="Z194">
    <cfRule type="expression" dxfId="4061" priority="4508">
      <formula>Z194=0</formula>
    </cfRule>
    <cfRule type="cellIs" dxfId="4060" priority="4511" operator="greaterThan">
      <formula>G194</formula>
    </cfRule>
    <cfRule type="cellIs" dxfId="4059" priority="4509" operator="equal">
      <formula>G194</formula>
    </cfRule>
  </conditionalFormatting>
  <conditionalFormatting sqref="Z198">
    <cfRule type="cellIs" dxfId="4058" priority="4505" operator="equal">
      <formula>G198</formula>
    </cfRule>
    <cfRule type="cellIs" dxfId="4057" priority="4507" operator="greaterThan">
      <formula>G198</formula>
    </cfRule>
    <cfRule type="expression" dxfId="4056" priority="4504">
      <formula>Z198=0</formula>
    </cfRule>
  </conditionalFormatting>
  <conditionalFormatting sqref="Z202">
    <cfRule type="cellIs" dxfId="4055" priority="4503" operator="greaterThan">
      <formula>G202</formula>
    </cfRule>
    <cfRule type="expression" dxfId="4054" priority="4500">
      <formula>Z202=0</formula>
    </cfRule>
    <cfRule type="cellIs" dxfId="4053" priority="4501" operator="equal">
      <formula>G202</formula>
    </cfRule>
  </conditionalFormatting>
  <conditionalFormatting sqref="Z206">
    <cfRule type="cellIs" dxfId="4052" priority="4499" operator="greaterThan">
      <formula>G206</formula>
    </cfRule>
    <cfRule type="expression" dxfId="4051" priority="4496">
      <formula>Z206=0</formula>
    </cfRule>
    <cfRule type="cellIs" dxfId="4050" priority="4497" operator="equal">
      <formula>G206</formula>
    </cfRule>
  </conditionalFormatting>
  <conditionalFormatting sqref="Z210">
    <cfRule type="expression" dxfId="4049" priority="4492">
      <formula>Z210=0</formula>
    </cfRule>
    <cfRule type="cellIs" dxfId="4048" priority="4493" operator="equal">
      <formula>G210</formula>
    </cfRule>
    <cfRule type="cellIs" dxfId="4047" priority="4495" operator="greaterThan">
      <formula>G210</formula>
    </cfRule>
  </conditionalFormatting>
  <conditionalFormatting sqref="Z215">
    <cfRule type="expression" dxfId="4046" priority="4488">
      <formula>Z215=0</formula>
    </cfRule>
    <cfRule type="cellIs" dxfId="4045" priority="4491" operator="greaterThan">
      <formula>G215</formula>
    </cfRule>
    <cfRule type="cellIs" dxfId="4044" priority="4489" operator="equal">
      <formula>G215</formula>
    </cfRule>
  </conditionalFormatting>
  <conditionalFormatting sqref="Z219">
    <cfRule type="cellIs" dxfId="4043" priority="4487" operator="greaterThan">
      <formula>G219</formula>
    </cfRule>
    <cfRule type="cellIs" dxfId="4042" priority="4485" operator="equal">
      <formula>G219</formula>
    </cfRule>
    <cfRule type="expression" dxfId="4041" priority="4484">
      <formula>Z219=0</formula>
    </cfRule>
  </conditionalFormatting>
  <conditionalFormatting sqref="Z223">
    <cfRule type="cellIs" dxfId="4040" priority="4483" operator="greaterThan">
      <formula>G223</formula>
    </cfRule>
    <cfRule type="cellIs" dxfId="4039" priority="4481" operator="equal">
      <formula>G223</formula>
    </cfRule>
    <cfRule type="expression" dxfId="4038" priority="4480">
      <formula>Z223=0</formula>
    </cfRule>
  </conditionalFormatting>
  <conditionalFormatting sqref="Z227">
    <cfRule type="expression" dxfId="4037" priority="4476">
      <formula>Z227=0</formula>
    </cfRule>
    <cfRule type="cellIs" dxfId="4036" priority="4479" operator="greaterThan">
      <formula>G227</formula>
    </cfRule>
    <cfRule type="cellIs" dxfId="4035" priority="4477" operator="equal">
      <formula>G227</formula>
    </cfRule>
  </conditionalFormatting>
  <conditionalFormatting sqref="Z231">
    <cfRule type="expression" dxfId="4034" priority="4472">
      <formula>Z231=0</formula>
    </cfRule>
    <cfRule type="cellIs" dxfId="4033" priority="4473" operator="equal">
      <formula>G231</formula>
    </cfRule>
    <cfRule type="cellIs" dxfId="4032" priority="4475" operator="greaterThan">
      <formula>G231</formula>
    </cfRule>
  </conditionalFormatting>
  <conditionalFormatting sqref="Z235">
    <cfRule type="cellIs" dxfId="4031" priority="4469" operator="equal">
      <formula>G235</formula>
    </cfRule>
    <cfRule type="expression" dxfId="4030" priority="4468">
      <formula>Z235=0</formula>
    </cfRule>
    <cfRule type="cellIs" dxfId="4029" priority="4471" operator="greaterThan">
      <formula>G235</formula>
    </cfRule>
  </conditionalFormatting>
  <conditionalFormatting sqref="Z239">
    <cfRule type="cellIs" dxfId="4028" priority="2058" operator="greaterThan">
      <formula>G239</formula>
    </cfRule>
    <cfRule type="expression" dxfId="4027" priority="2055">
      <formula>Z239=0</formula>
    </cfRule>
    <cfRule type="cellIs" dxfId="4026" priority="2056" operator="equal">
      <formula>G239</formula>
    </cfRule>
  </conditionalFormatting>
  <conditionalFormatting sqref="Z243">
    <cfRule type="cellIs" dxfId="4025" priority="4465" operator="equal">
      <formula>G243</formula>
    </cfRule>
    <cfRule type="expression" dxfId="4024" priority="4464">
      <formula>Z243=0</formula>
    </cfRule>
    <cfRule type="cellIs" dxfId="4023" priority="4467" operator="greaterThan">
      <formula>G243</formula>
    </cfRule>
  </conditionalFormatting>
  <conditionalFormatting sqref="Z247">
    <cfRule type="expression" dxfId="4022" priority="4460">
      <formula>Z247=0</formula>
    </cfRule>
    <cfRule type="cellIs" dxfId="4021" priority="4463" operator="greaterThan">
      <formula>G247</formula>
    </cfRule>
    <cfRule type="cellIs" dxfId="4020" priority="4461" operator="equal">
      <formula>G247</formula>
    </cfRule>
  </conditionalFormatting>
  <conditionalFormatting sqref="Z251">
    <cfRule type="cellIs" dxfId="4019" priority="4457" operator="equal">
      <formula>G251</formula>
    </cfRule>
    <cfRule type="cellIs" dxfId="4018" priority="4459" operator="greaterThan">
      <formula>G251</formula>
    </cfRule>
    <cfRule type="expression" dxfId="4017" priority="4456">
      <formula>Z251=0</formula>
    </cfRule>
  </conditionalFormatting>
  <conditionalFormatting sqref="Z255">
    <cfRule type="expression" dxfId="4016" priority="4452">
      <formula>Z255=0</formula>
    </cfRule>
    <cfRule type="cellIs" dxfId="4015" priority="4453" operator="equal">
      <formula>G255</formula>
    </cfRule>
    <cfRule type="cellIs" dxfId="4014" priority="4455" operator="greaterThan">
      <formula>G255</formula>
    </cfRule>
  </conditionalFormatting>
  <conditionalFormatting sqref="Z259">
    <cfRule type="cellIs" dxfId="4013" priority="1999" operator="greaterThan">
      <formula>G259</formula>
    </cfRule>
    <cfRule type="cellIs" dxfId="4012" priority="1997" operator="equal">
      <formula>G259</formula>
    </cfRule>
    <cfRule type="expression" dxfId="4011" priority="1996">
      <formula>Z259=0</formula>
    </cfRule>
  </conditionalFormatting>
  <conditionalFormatting sqref="Z263">
    <cfRule type="cellIs" dxfId="4010" priority="4451" operator="greaterThan">
      <formula>G263</formula>
    </cfRule>
    <cfRule type="expression" dxfId="4009" priority="4448">
      <formula>Z263=0</formula>
    </cfRule>
    <cfRule type="cellIs" dxfId="4008" priority="4449" operator="equal">
      <formula>G263</formula>
    </cfRule>
  </conditionalFormatting>
  <conditionalFormatting sqref="Z269">
    <cfRule type="cellIs" dxfId="4007" priority="4447" operator="greaterThan">
      <formula>G269</formula>
    </cfRule>
    <cfRule type="cellIs" dxfId="4006" priority="4445" operator="equal">
      <formula>G269</formula>
    </cfRule>
    <cfRule type="expression" dxfId="4005" priority="4444">
      <formula>Z269=0</formula>
    </cfRule>
  </conditionalFormatting>
  <conditionalFormatting sqref="Z273">
    <cfRule type="cellIs" dxfId="4004" priority="1881" operator="greaterThan">
      <formula>G273</formula>
    </cfRule>
    <cfRule type="cellIs" dxfId="4003" priority="1879" operator="equal">
      <formula>G273</formula>
    </cfRule>
    <cfRule type="expression" dxfId="4002" priority="1878">
      <formula>Z273=0</formula>
    </cfRule>
  </conditionalFormatting>
  <conditionalFormatting sqref="Z277">
    <cfRule type="cellIs" dxfId="4001" priority="642" operator="greaterThan">
      <formula>G277</formula>
    </cfRule>
    <cfRule type="cellIs" dxfId="4000" priority="640" operator="equal">
      <formula>G277</formula>
    </cfRule>
    <cfRule type="expression" dxfId="3999" priority="639">
      <formula>Z277=0</formula>
    </cfRule>
  </conditionalFormatting>
  <conditionalFormatting sqref="Z281">
    <cfRule type="expression" dxfId="3998" priority="1819">
      <formula>Z281=0</formula>
    </cfRule>
    <cfRule type="cellIs" dxfId="3997" priority="1820" operator="equal">
      <formula>G281</formula>
    </cfRule>
    <cfRule type="cellIs" dxfId="3996" priority="1822" operator="greaterThan">
      <formula>G281</formula>
    </cfRule>
  </conditionalFormatting>
  <conditionalFormatting sqref="Z285">
    <cfRule type="cellIs" dxfId="3995" priority="1938" operator="equal">
      <formula>G285</formula>
    </cfRule>
    <cfRule type="expression" dxfId="3994" priority="1937">
      <formula>Z285=0</formula>
    </cfRule>
    <cfRule type="cellIs" dxfId="3993" priority="1940" operator="greaterThan">
      <formula>G285</formula>
    </cfRule>
  </conditionalFormatting>
  <conditionalFormatting sqref="Z290">
    <cfRule type="expression" dxfId="3992" priority="4440">
      <formula>Z290=0</formula>
    </cfRule>
    <cfRule type="cellIs" dxfId="3991" priority="4443" operator="greaterThan">
      <formula>G290</formula>
    </cfRule>
    <cfRule type="cellIs" dxfId="3990" priority="4441" operator="equal">
      <formula>G290</formula>
    </cfRule>
  </conditionalFormatting>
  <conditionalFormatting sqref="Z295">
    <cfRule type="expression" dxfId="3989" priority="4436">
      <formula>Z295=0</formula>
    </cfRule>
    <cfRule type="cellIs" dxfId="3988" priority="4437" operator="equal">
      <formula>G295</formula>
    </cfRule>
    <cfRule type="cellIs" dxfId="3987" priority="4439" operator="greaterThan">
      <formula>G295</formula>
    </cfRule>
  </conditionalFormatting>
  <conditionalFormatting sqref="Z300">
    <cfRule type="cellIs" dxfId="3986" priority="4433" operator="equal">
      <formula>G300</formula>
    </cfRule>
    <cfRule type="expression" dxfId="3985" priority="4432">
      <formula>Z300=0</formula>
    </cfRule>
    <cfRule type="cellIs" dxfId="3984" priority="4435" operator="greaterThan">
      <formula>G300</formula>
    </cfRule>
  </conditionalFormatting>
  <conditionalFormatting sqref="Z304">
    <cfRule type="expression" dxfId="3983" priority="4428">
      <formula>Z304=0</formula>
    </cfRule>
    <cfRule type="cellIs" dxfId="3982" priority="4431" operator="greaterThan">
      <formula>G304</formula>
    </cfRule>
    <cfRule type="cellIs" dxfId="3981" priority="4429" operator="equal">
      <formula>G304</formula>
    </cfRule>
  </conditionalFormatting>
  <conditionalFormatting sqref="Z308">
    <cfRule type="cellIs" dxfId="3980" priority="4427" operator="greaterThan">
      <formula>G308</formula>
    </cfRule>
    <cfRule type="cellIs" dxfId="3979" priority="4425" operator="equal">
      <formula>G308</formula>
    </cfRule>
    <cfRule type="expression" dxfId="3978" priority="4424">
      <formula>Z308=0</formula>
    </cfRule>
  </conditionalFormatting>
  <conditionalFormatting sqref="Z312">
    <cfRule type="cellIs" dxfId="3977" priority="4423" operator="greaterThan">
      <formula>G312</formula>
    </cfRule>
    <cfRule type="expression" dxfId="3976" priority="4420">
      <formula>Z312=0</formula>
    </cfRule>
    <cfRule type="cellIs" dxfId="3975" priority="4421" operator="equal">
      <formula>G312</formula>
    </cfRule>
  </conditionalFormatting>
  <conditionalFormatting sqref="Z316">
    <cfRule type="cellIs" dxfId="3974" priority="4419" operator="greaterThan">
      <formula>G316</formula>
    </cfRule>
    <cfRule type="expression" dxfId="3973" priority="4416">
      <formula>Z316=0</formula>
    </cfRule>
    <cfRule type="cellIs" dxfId="3972" priority="4417" operator="equal">
      <formula>G316</formula>
    </cfRule>
  </conditionalFormatting>
  <conditionalFormatting sqref="Z320">
    <cfRule type="expression" dxfId="3971" priority="4412">
      <formula>Z320=0</formula>
    </cfRule>
    <cfRule type="cellIs" dxfId="3970" priority="4415" operator="greaterThan">
      <formula>G320</formula>
    </cfRule>
    <cfRule type="cellIs" dxfId="3969" priority="4413" operator="equal">
      <formula>G320</formula>
    </cfRule>
  </conditionalFormatting>
  <conditionalFormatting sqref="Z324">
    <cfRule type="cellIs" dxfId="3968" priority="4411" operator="greaterThan">
      <formula>G324</formula>
    </cfRule>
    <cfRule type="cellIs" dxfId="3967" priority="4409" operator="equal">
      <formula>G324</formula>
    </cfRule>
    <cfRule type="expression" dxfId="3966" priority="4408">
      <formula>Z324=0</formula>
    </cfRule>
  </conditionalFormatting>
  <conditionalFormatting sqref="Z328">
    <cfRule type="expression" dxfId="3965" priority="4404">
      <formula>Z328=0</formula>
    </cfRule>
    <cfRule type="cellIs" dxfId="3964" priority="4407" operator="greaterThan">
      <formula>G328</formula>
    </cfRule>
    <cfRule type="cellIs" dxfId="3963" priority="4405" operator="equal">
      <formula>G328</formula>
    </cfRule>
  </conditionalFormatting>
  <conditionalFormatting sqref="Z332">
    <cfRule type="expression" dxfId="3962" priority="4400">
      <formula>Z332=0</formula>
    </cfRule>
    <cfRule type="cellIs" dxfId="3961" priority="4403" operator="greaterThan">
      <formula>G332</formula>
    </cfRule>
    <cfRule type="cellIs" dxfId="3960" priority="4401" operator="equal">
      <formula>G332</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cellIs" dxfId="3956" priority="4395" operator="greaterThan">
      <formula>G342</formula>
    </cfRule>
    <cfRule type="cellIs" dxfId="3955" priority="4393" operator="equal">
      <formula>G342</formula>
    </cfRule>
    <cfRule type="expression" dxfId="3954" priority="4392">
      <formula>Z342=0</formula>
    </cfRule>
  </conditionalFormatting>
  <conditionalFormatting sqref="Z346">
    <cfRule type="cellIs" dxfId="3953" priority="4391" operator="greaterThan">
      <formula>G346</formula>
    </cfRule>
    <cfRule type="cellIs" dxfId="3952" priority="4389" operator="equal">
      <formula>G346</formula>
    </cfRule>
    <cfRule type="expression" dxfId="3951" priority="4388">
      <formula>Z346=0</formula>
    </cfRule>
  </conditionalFormatting>
  <conditionalFormatting sqref="Z351">
    <cfRule type="expression" dxfId="3950" priority="4384">
      <formula>Z351=0</formula>
    </cfRule>
    <cfRule type="cellIs" dxfId="3949" priority="4385" operator="equal">
      <formula>G351</formula>
    </cfRule>
    <cfRule type="cellIs" dxfId="3948" priority="4387" operator="greaterThan">
      <formula>G351</formula>
    </cfRule>
  </conditionalFormatting>
  <conditionalFormatting sqref="Z355">
    <cfRule type="cellIs" dxfId="3947" priority="4383" operator="greaterThan">
      <formula>G355</formula>
    </cfRule>
    <cfRule type="cellIs" dxfId="3946" priority="4381" operator="equal">
      <formula>G355</formula>
    </cfRule>
    <cfRule type="expression" dxfId="3945" priority="4380">
      <formula>Z355=0</formula>
    </cfRule>
  </conditionalFormatting>
  <conditionalFormatting sqref="Z359">
    <cfRule type="cellIs" dxfId="3944" priority="4377" operator="equal">
      <formula>G359</formula>
    </cfRule>
    <cfRule type="expression" dxfId="3943" priority="4376">
      <formula>Z359=0</formula>
    </cfRule>
    <cfRule type="cellIs" dxfId="3942" priority="4379" operator="greaterThan">
      <formula>G359</formula>
    </cfRule>
  </conditionalFormatting>
  <conditionalFormatting sqref="Z364">
    <cfRule type="cellIs" dxfId="3941" priority="4375" operator="greaterThan">
      <formula>G364</formula>
    </cfRule>
    <cfRule type="expression" dxfId="3940" priority="4372">
      <formula>Z364=0</formula>
    </cfRule>
    <cfRule type="cellIs" dxfId="3939" priority="4373" operator="equal">
      <formula>G364</formula>
    </cfRule>
  </conditionalFormatting>
  <conditionalFormatting sqref="Z368">
    <cfRule type="cellIs" dxfId="3938" priority="4371" operator="greaterThan">
      <formula>G368</formula>
    </cfRule>
    <cfRule type="expression" dxfId="3937" priority="4368">
      <formula>Z368=0</formula>
    </cfRule>
    <cfRule type="cellIs" dxfId="3936" priority="4369" operator="equal">
      <formula>G368</formula>
    </cfRule>
  </conditionalFormatting>
  <conditionalFormatting sqref="Z372">
    <cfRule type="cellIs" dxfId="3935" priority="4367" operator="greaterThan">
      <formula>G372</formula>
    </cfRule>
    <cfRule type="cellIs" dxfId="3934" priority="4365" operator="equal">
      <formula>G372</formula>
    </cfRule>
    <cfRule type="expression" dxfId="3933" priority="4364">
      <formula>Z372=0</formula>
    </cfRule>
  </conditionalFormatting>
  <conditionalFormatting sqref="Z378">
    <cfRule type="cellIs" dxfId="3932" priority="4361" operator="equal">
      <formula>G378</formula>
    </cfRule>
    <cfRule type="expression" dxfId="3931" priority="4360">
      <formula>Z378=0</formula>
    </cfRule>
    <cfRule type="cellIs" dxfId="3930" priority="4363" operator="greaterThan">
      <formula>G378</formula>
    </cfRule>
  </conditionalFormatting>
  <conditionalFormatting sqref="Z382">
    <cfRule type="cellIs" dxfId="3929" priority="4357" operator="equal">
      <formula>G382</formula>
    </cfRule>
    <cfRule type="cellIs" dxfId="3928" priority="4359" operator="greaterThan">
      <formula>G382</formula>
    </cfRule>
    <cfRule type="expression" dxfId="3927" priority="4356">
      <formula>Z382=0</formula>
    </cfRule>
  </conditionalFormatting>
  <conditionalFormatting sqref="Z386">
    <cfRule type="cellIs" dxfId="3926" priority="4355" operator="greaterThan">
      <formula>G386</formula>
    </cfRule>
    <cfRule type="cellIs" dxfId="3925" priority="4353" operator="equal">
      <formula>G386</formula>
    </cfRule>
    <cfRule type="expression" dxfId="3924" priority="4352">
      <formula>Z386=0</formula>
    </cfRule>
  </conditionalFormatting>
  <conditionalFormatting sqref="Z391">
    <cfRule type="cellIs" dxfId="3923" priority="4351" operator="greaterThan">
      <formula>G391</formula>
    </cfRule>
    <cfRule type="cellIs" dxfId="3922" priority="4349" operator="equal">
      <formula>G391</formula>
    </cfRule>
    <cfRule type="expression" dxfId="3921" priority="4348">
      <formula>Z391=0</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expression" dxfId="3917" priority="4340">
      <formula>Z399=0</formula>
    </cfRule>
    <cfRule type="cellIs" dxfId="3916" priority="4343" operator="greaterThan">
      <formula>G399</formula>
    </cfRule>
    <cfRule type="cellIs" dxfId="3915" priority="4341" operator="equal">
      <formula>G399</formula>
    </cfRule>
  </conditionalFormatting>
  <conditionalFormatting sqref="Z404">
    <cfRule type="expression" dxfId="3914" priority="1594">
      <formula>Z404=0</formula>
    </cfRule>
    <cfRule type="cellIs" dxfId="3913" priority="1595" operator="equal">
      <formula>G404</formula>
    </cfRule>
    <cfRule type="cellIs" dxfId="3912" priority="1596" operator="greaterThan">
      <formula>G404</formula>
    </cfRule>
  </conditionalFormatting>
  <conditionalFormatting sqref="Z408">
    <cfRule type="cellIs" dxfId="3911" priority="1478" operator="greaterThan">
      <formula>G408</formula>
    </cfRule>
    <cfRule type="cellIs" dxfId="3910" priority="1477" operator="equal">
      <formula>G408</formula>
    </cfRule>
    <cfRule type="expression" dxfId="3909" priority="1476">
      <formula>Z408=0</formula>
    </cfRule>
  </conditionalFormatting>
  <conditionalFormatting sqref="Z412">
    <cfRule type="cellIs" dxfId="3908" priority="1537" operator="greaterThan">
      <formula>G412</formula>
    </cfRule>
    <cfRule type="expression" dxfId="3907" priority="1535">
      <formula>Z412=0</formula>
    </cfRule>
    <cfRule type="cellIs" dxfId="3906" priority="1536" operator="equal">
      <formula>G412</formula>
    </cfRule>
  </conditionalFormatting>
  <conditionalFormatting sqref="Z417">
    <cfRule type="cellIs" dxfId="3905" priority="260" operator="greaterThan">
      <formula>G417</formula>
    </cfRule>
    <cfRule type="cellIs" dxfId="3904" priority="259" operator="equal">
      <formula>G417</formula>
    </cfRule>
    <cfRule type="expression" dxfId="3903" priority="258">
      <formula>Z417=0</formula>
    </cfRule>
  </conditionalFormatting>
  <conditionalFormatting sqref="Z418">
    <cfRule type="expression" dxfId="3902" priority="220">
      <formula>Z418=0</formula>
    </cfRule>
    <cfRule type="cellIs" dxfId="3901" priority="221" operator="equal">
      <formula>G418</formula>
    </cfRule>
    <cfRule type="cellIs" dxfId="3900" priority="222" operator="greaterThan">
      <formula>G418</formula>
    </cfRule>
  </conditionalFormatting>
  <conditionalFormatting sqref="Z419">
    <cfRule type="cellIs" dxfId="3899" priority="184" operator="greaterThan">
      <formula>G419</formula>
    </cfRule>
    <cfRule type="cellIs" dxfId="3898" priority="183" operator="equal">
      <formula>G419</formula>
    </cfRule>
    <cfRule type="expression" dxfId="3897" priority="182">
      <formula>Z419=0</formula>
    </cfRule>
  </conditionalFormatting>
  <conditionalFormatting sqref="Z421">
    <cfRule type="cellIs" dxfId="3896" priority="4339" operator="greaterThan">
      <formula>G421</formula>
    </cfRule>
    <cfRule type="cellIs" dxfId="3895" priority="4337" operator="equal">
      <formula>G421</formula>
    </cfRule>
    <cfRule type="expression" dxfId="3894" priority="4336">
      <formula>Z421=0</formula>
    </cfRule>
  </conditionalFormatting>
  <conditionalFormatting sqref="Z425">
    <cfRule type="cellIs" dxfId="3893" priority="4333" operator="equal">
      <formula>G425</formula>
    </cfRule>
    <cfRule type="cellIs" dxfId="3892" priority="4335" operator="greaterThan">
      <formula>G425</formula>
    </cfRule>
    <cfRule type="expression" dxfId="3891" priority="4332">
      <formula>Z425=0</formula>
    </cfRule>
  </conditionalFormatting>
  <conditionalFormatting sqref="Z429">
    <cfRule type="expression" dxfId="3890" priority="4328">
      <formula>Z429=0</formula>
    </cfRule>
    <cfRule type="cellIs" dxfId="3889" priority="4331" operator="greaterThan">
      <formula>G429</formula>
    </cfRule>
    <cfRule type="cellIs" dxfId="3888" priority="4329" operator="equal">
      <formula>G429</formula>
    </cfRule>
  </conditionalFormatting>
  <conditionalFormatting sqref="Z434">
    <cfRule type="expression" dxfId="3887" priority="591">
      <formula>Z434=0</formula>
    </cfRule>
    <cfRule type="cellIs" dxfId="3886" priority="593" operator="greaterThan">
      <formula>G434</formula>
    </cfRule>
    <cfRule type="cellIs" dxfId="3885" priority="592" operator="equal">
      <formula>G434</formula>
    </cfRule>
  </conditionalFormatting>
  <conditionalFormatting sqref="Z438">
    <cfRule type="cellIs" dxfId="3884" priority="533" operator="equal">
      <formula>G438</formula>
    </cfRule>
    <cfRule type="expression" dxfId="3883" priority="532">
      <formula>Z438=0</formula>
    </cfRule>
    <cfRule type="cellIs" dxfId="3882" priority="534" operator="greaterThan">
      <formula>G438</formula>
    </cfRule>
  </conditionalFormatting>
  <conditionalFormatting sqref="Z442">
    <cfRule type="expression" dxfId="3881" priority="473">
      <formula>Z442=0</formula>
    </cfRule>
    <cfRule type="cellIs" dxfId="3880" priority="475" operator="greaterThan">
      <formula>G442</formula>
    </cfRule>
    <cfRule type="cellIs" dxfId="3879" priority="474" operator="equal">
      <formula>G442</formula>
    </cfRule>
  </conditionalFormatting>
  <conditionalFormatting sqref="Z446">
    <cfRule type="cellIs" dxfId="3878" priority="416" operator="greaterThan">
      <formula>G446</formula>
    </cfRule>
    <cfRule type="cellIs" dxfId="3877" priority="415" operator="equal">
      <formula>G446</formula>
    </cfRule>
    <cfRule type="expression" dxfId="3876" priority="414">
      <formula>Z446=0</formula>
    </cfRule>
  </conditionalFormatting>
  <conditionalFormatting sqref="Z451">
    <cfRule type="expression" dxfId="3875" priority="144">
      <formula>Z451=0</formula>
    </cfRule>
    <cfRule type="cellIs" dxfId="3874" priority="146" operator="greaterThan">
      <formula>G451</formula>
    </cfRule>
    <cfRule type="cellIs" dxfId="3873" priority="145" operator="equal">
      <formula>G451</formula>
    </cfRule>
  </conditionalFormatting>
  <conditionalFormatting sqref="Z452">
    <cfRule type="expression" dxfId="3872" priority="106">
      <formula>Z452=0</formula>
    </cfRule>
    <cfRule type="cellIs" dxfId="3871" priority="107" operator="equal">
      <formula>G452</formula>
    </cfRule>
    <cfRule type="cellIs" dxfId="3870" priority="108" operator="greaterThan">
      <formula>G452</formula>
    </cfRule>
  </conditionalFormatting>
  <conditionalFormatting sqref="Z453">
    <cfRule type="cellIs" dxfId="3869" priority="70" operator="greaterThan">
      <formula>G453</formula>
    </cfRule>
    <cfRule type="cellIs" dxfId="3868" priority="69" operator="equal">
      <formula>G453</formula>
    </cfRule>
    <cfRule type="expression" dxfId="3867" priority="68">
      <formula>Z453=0</formula>
    </cfRule>
  </conditionalFormatting>
  <conditionalFormatting sqref="Z454">
    <cfRule type="expression" dxfId="3866" priority="30">
      <formula>Z454=0</formula>
    </cfRule>
    <cfRule type="cellIs" dxfId="3865" priority="31" operator="equal">
      <formula>G454</formula>
    </cfRule>
    <cfRule type="cellIs" dxfId="3864" priority="32" operator="greaterThan">
      <formula>G454</formula>
    </cfRule>
  </conditionalFormatting>
  <conditionalFormatting sqref="Z456">
    <cfRule type="cellIs" dxfId="3863" priority="4327" operator="greaterThan">
      <formula>G456</formula>
    </cfRule>
    <cfRule type="cellIs" dxfId="3862" priority="4325" operator="equal">
      <formula>G456</formula>
    </cfRule>
    <cfRule type="expression" dxfId="3861" priority="4324">
      <formula>Z456=0</formula>
    </cfRule>
  </conditionalFormatting>
  <conditionalFormatting sqref="Z460">
    <cfRule type="cellIs" dxfId="3860" priority="4323" operator="greaterThan">
      <formula>G460</formula>
    </cfRule>
    <cfRule type="cellIs" dxfId="3859" priority="4321" operator="equal">
      <formula>G460</formula>
    </cfRule>
    <cfRule type="expression" dxfId="3858" priority="4320">
      <formula>Z460=0</formula>
    </cfRule>
  </conditionalFormatting>
  <conditionalFormatting sqref="Z464">
    <cfRule type="expression" dxfId="3857" priority="4316">
      <formula>Z464=0</formula>
    </cfRule>
    <cfRule type="cellIs" dxfId="3856" priority="4319" operator="greaterThan">
      <formula>G464</formula>
    </cfRule>
    <cfRule type="cellIs" dxfId="3855" priority="4317" operator="equal">
      <formula>G464</formula>
    </cfRule>
  </conditionalFormatting>
  <conditionalFormatting sqref="Z469">
    <cfRule type="cellIs" dxfId="3854" priority="4315" operator="greaterThan">
      <formula>G469</formula>
    </cfRule>
    <cfRule type="cellIs" dxfId="3853" priority="4313" operator="equal">
      <formula>G469</formula>
    </cfRule>
    <cfRule type="expression" dxfId="3852" priority="4312">
      <formula>Z469=0</formula>
    </cfRule>
  </conditionalFormatting>
  <conditionalFormatting sqref="Z473">
    <cfRule type="cellIs" dxfId="3851" priority="4309" operator="equal">
      <formula>G473</formula>
    </cfRule>
    <cfRule type="expression" dxfId="3850" priority="4308">
      <formula>Z473=0</formula>
    </cfRule>
    <cfRule type="cellIs" dxfId="3849" priority="4311" operator="greaterThan">
      <formula>G473</formula>
    </cfRule>
  </conditionalFormatting>
  <conditionalFormatting sqref="Z477">
    <cfRule type="expression" dxfId="3848" priority="4304">
      <formula>Z477=0</formula>
    </cfRule>
    <cfRule type="cellIs" dxfId="3847" priority="4305" operator="equal">
      <formula>G477</formula>
    </cfRule>
    <cfRule type="cellIs" dxfId="3846" priority="4307" operator="greaterThan">
      <formula>G477</formula>
    </cfRule>
  </conditionalFormatting>
  <conditionalFormatting sqref="Z482">
    <cfRule type="expression" dxfId="3845" priority="4300">
      <formula>Z482=0</formula>
    </cfRule>
    <cfRule type="cellIs" dxfId="3844" priority="4303" operator="greaterThan">
      <formula>G482</formula>
    </cfRule>
    <cfRule type="cellIs" dxfId="3843" priority="4301" operator="equal">
      <formula>G482</formula>
    </cfRule>
  </conditionalFormatting>
  <conditionalFormatting sqref="Z486">
    <cfRule type="cellIs" dxfId="3842" priority="4297" operator="equal">
      <formula>G486</formula>
    </cfRule>
    <cfRule type="cellIs" dxfId="3841" priority="4299" operator="greaterThan">
      <formula>G486</formula>
    </cfRule>
    <cfRule type="expression" dxfId="3840" priority="4296">
      <formula>Z486=0</formula>
    </cfRule>
  </conditionalFormatting>
  <conditionalFormatting sqref="Z490">
    <cfRule type="cellIs" dxfId="3839" priority="4293" operator="equal">
      <formula>G490</formula>
    </cfRule>
    <cfRule type="cellIs" dxfId="3838" priority="4295" operator="greaterThan">
      <formula>G490</formula>
    </cfRule>
    <cfRule type="expression" dxfId="3837" priority="4292">
      <formula>Z490=0</formula>
    </cfRule>
  </conditionalFormatting>
  <conditionalFormatting sqref="Z495">
    <cfRule type="cellIs" dxfId="3836" priority="4291" operator="greaterThan">
      <formula>G495</formula>
    </cfRule>
    <cfRule type="cellIs" dxfId="3835" priority="4289" operator="equal">
      <formula>G495</formula>
    </cfRule>
    <cfRule type="expression" dxfId="3834" priority="4288">
      <formula>Z495=0</formula>
    </cfRule>
  </conditionalFormatting>
  <conditionalFormatting sqref="Z499">
    <cfRule type="cellIs" dxfId="3833" priority="4287" operator="greaterThan">
      <formula>G499</formula>
    </cfRule>
    <cfRule type="cellIs" dxfId="3832" priority="4285" operator="equal">
      <formula>G499</formula>
    </cfRule>
    <cfRule type="expression" dxfId="3831" priority="4284">
      <formula>Z499=0</formula>
    </cfRule>
  </conditionalFormatting>
  <conditionalFormatting sqref="Z503">
    <cfRule type="cellIs" dxfId="3830" priority="4283" operator="greaterThan">
      <formula>G503</formula>
    </cfRule>
    <cfRule type="cellIs" dxfId="3829" priority="4281" operator="equal">
      <formula>G503</formula>
    </cfRule>
    <cfRule type="expression" dxfId="3828" priority="4280">
      <formula>Z503=0</formula>
    </cfRule>
  </conditionalFormatting>
  <conditionalFormatting sqref="Z507">
    <cfRule type="cellIs" dxfId="3827" priority="4279" operator="greaterThan">
      <formula>G507</formula>
    </cfRule>
    <cfRule type="cellIs" dxfId="3826" priority="4277" operator="equal">
      <formula>G507</formula>
    </cfRule>
    <cfRule type="expression" dxfId="3825" priority="4276">
      <formula>Z507=0</formula>
    </cfRule>
  </conditionalFormatting>
  <conditionalFormatting sqref="Z511">
    <cfRule type="expression" dxfId="3824" priority="1760">
      <formula>Z511=0</formula>
    </cfRule>
    <cfRule type="cellIs" dxfId="3823" priority="1761" operator="equal">
      <formula>G511</formula>
    </cfRule>
    <cfRule type="cellIs" dxfId="3822" priority="1763" operator="greaterThan">
      <formula>G511</formula>
    </cfRule>
  </conditionalFormatting>
  <conditionalFormatting sqref="Z515">
    <cfRule type="cellIs" dxfId="3821" priority="1704" operator="greaterThan">
      <formula>G515</formula>
    </cfRule>
    <cfRule type="cellIs" dxfId="3820" priority="1702" operator="equal">
      <formula>G515</formula>
    </cfRule>
    <cfRule type="expression" dxfId="3819" priority="1701">
      <formula>Z515=0</formula>
    </cfRule>
  </conditionalFormatting>
  <conditionalFormatting sqref="Z519">
    <cfRule type="cellIs" dxfId="3818" priority="1645" operator="greaterThan">
      <formula>G519</formula>
    </cfRule>
    <cfRule type="cellIs" dxfId="3817" priority="1643" operator="equal">
      <formula>G519</formula>
    </cfRule>
    <cfRule type="expression" dxfId="3816" priority="1642">
      <formula>Z519=0</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expression" dxfId="3686" priority="16386">
      <formula>ISBLANK(AB23)</formula>
    </cfRule>
    <cfRule type="expression" dxfId="3685" priority="16411">
      <formula>ISBLANK(AA23)</formula>
    </cfRule>
    <cfRule type="cellIs" dxfId="3684" priority="4266" operator="greaterThan">
      <formula>$C$11</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5">
      <formula>ISBLANK(AA27)</formula>
    </cfRule>
    <cfRule type="expression" dxfId="3677" priority="4264">
      <formula>ISBLANK(AB27)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cellIs" dxfId="3672" priority="4260" operator="greaterThan">
      <formula>$C$11</formula>
    </cfRule>
    <cfRule type="expression" dxfId="3671" priority="4261">
      <formula>ISBLANK(AB32)</formula>
    </cfRule>
    <cfRule type="expression" dxfId="3670" priority="4262">
      <formula>ISBLANK(AA32)</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8">
      <formula>ISBLANK(AB36)</formula>
    </cfRule>
    <cfRule type="expression" dxfId="3663" priority="4259">
      <formula>ISBLANK(AA36)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cellIs" dxfId="3658" priority="4254" operator="greaterThan">
      <formula>$C$11</formula>
    </cfRule>
    <cfRule type="expression" dxfId="3657" priority="4255">
      <formula>ISBLANK(AB40)</formula>
    </cfRule>
    <cfRule type="expression" dxfId="3656" priority="4256">
      <formula>ISBLANK(AA40)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expression" dxfId="3651" priority="4252">
      <formula>ISBLANK(AB44)</formula>
    </cfRule>
    <cfRule type="cellIs" dxfId="3650" priority="4251" operator="greaterThan">
      <formula>$C$11</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expression" dxfId="3644" priority="4250">
      <formula>ISBLANK(AA48)</formula>
    </cfRule>
    <cfRule type="expression" dxfId="3643" priority="4249">
      <formula>ISBLANK(AB48)</formula>
    </cfRule>
    <cfRule type="cellIs" dxfId="3642" priority="4248" operator="greaterThan">
      <formula>$C$11</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expression" dxfId="3637" priority="4246">
      <formula>ISBLANK(AB52)</formula>
    </cfRule>
    <cfRule type="expression" dxfId="3636" priority="4247">
      <formula>ISBLANK(AA52)</formula>
    </cfRule>
    <cfRule type="cellIs" dxfId="3635" priority="4245" operator="greaterThan">
      <formula>$C$11</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3">
      <formula>ISBLANK(AB58)</formula>
    </cfRule>
    <cfRule type="cellIs" dxfId="3629" priority="4242" operator="greaterThan">
      <formula>$C$11</formula>
    </cfRule>
    <cfRule type="expression" dxfId="3628" priority="4244">
      <formula>ISBLANK(AA58)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cellIs" dxfId="3622" priority="4239" operator="greaterThan">
      <formula>$C$11</formula>
    </cfRule>
    <cfRule type="expression" dxfId="3621" priority="4240">
      <formula>ISBLANK(AB62)</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expression" dxfId="3616" priority="4238">
      <formula>ISBLANK(AA66)</formula>
    </cfRule>
    <cfRule type="expression" dxfId="3615" priority="4237">
      <formula>ISBLANK(AB66)</formula>
    </cfRule>
    <cfRule type="cellIs" dxfId="3614" priority="4236" operator="greaterThan">
      <formula>$C$11</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4">
      <formula>ISBLANK(AB71)</formula>
    </cfRule>
    <cfRule type="cellIs" dxfId="3608" priority="4233" operator="greaterThan">
      <formula>$C$11</formula>
    </cfRule>
    <cfRule type="expression" dxfId="3607" priority="4235">
      <formula>ISBLANK(AA71)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cellIs" dxfId="3602" priority="4230" operator="greaterThan">
      <formula>$C$11</formula>
    </cfRule>
    <cfRule type="expression" dxfId="3601" priority="4231">
      <formula>ISBLANK(AB75)</formula>
    </cfRule>
    <cfRule type="expression" dxfId="3600" priority="4232">
      <formula>ISBLANK(AA75)</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expression" dxfId="3595" priority="4228">
      <formula>ISBLANK(AB79)</formula>
    </cfRule>
    <cfRule type="cellIs" dxfId="3594" priority="4227" operator="greaterThan">
      <formula>$C$11</formula>
    </cfRule>
    <cfRule type="expression" dxfId="3593" priority="4229">
      <formula>ISBLANK(AA79)</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5">
      <formula>ISBLANK(AB83)</formula>
    </cfRule>
    <cfRule type="cellIs" dxfId="3587" priority="4224" operator="greaterThan">
      <formula>$C$11</formula>
    </cfRule>
    <cfRule type="expression" dxfId="3586" priority="4226">
      <formula>ISBLANK(AA83)</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3">
      <formula>ISBLANK(AA87)</formula>
    </cfRule>
    <cfRule type="expression" dxfId="3580" priority="4222">
      <formula>ISBLANK(AB87)</formula>
    </cfRule>
    <cfRule type="cellIs" dxfId="3579" priority="4221" operator="greaterThan">
      <formula>$C$11</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expression" dxfId="3574" priority="4220">
      <formula>ISBLANK(AA91)</formula>
    </cfRule>
    <cfRule type="expression" dxfId="3573" priority="4219">
      <formula>ISBLANK(AB91)</formula>
    </cfRule>
    <cfRule type="cellIs" dxfId="3572" priority="4218" operator="greaterThan">
      <formula>$C$11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6">
      <formula>ISBLANK(AB95)</formula>
    </cfRule>
    <cfRule type="expression" dxfId="3565" priority="4217">
      <formula>ISBLANK(AA95)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3">
      <formula>ISBLANK(AB99)</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cellIs" dxfId="3553" priority="2229" operator="greaterThan">
      <formula>$C$11</formula>
    </cfRule>
    <cfRule type="expression" dxfId="3552" priority="2230">
      <formula>ISBLANK(AB103)</formula>
    </cfRule>
    <cfRule type="expression" dxfId="3551" priority="2231">
      <formula>ISBLANK(AA103)</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expression" dxfId="3546" priority="2172">
      <formula>ISBLANK(AA107)</formula>
    </cfRule>
    <cfRule type="expression" dxfId="3545" priority="2171">
      <formula>ISBLANK(AB107)</formula>
    </cfRule>
    <cfRule type="cellIs" dxfId="3544" priority="2170" operator="greaterThan">
      <formula>$C$11</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cellIs" dxfId="3539" priority="1403" operator="greaterThan">
      <formula>$C$11</formula>
    </cfRule>
    <cfRule type="expression" dxfId="3538" priority="1405">
      <formula>ISBLANK(AA111)</formula>
    </cfRule>
    <cfRule type="expression" dxfId="3537" priority="1404">
      <formula>ISBLANK(AB111)</formula>
    </cfRule>
  </conditionalFormatting>
  <conditionalFormatting sqref="AC111">
    <cfRule type="expression" dxfId="3536" priority="1417">
      <formula>ISBLANK(AB111)</formula>
    </cfRule>
    <cfRule type="expression" dxfId="3535" priority="1418">
      <formula>ISBLANK(AA111)</formula>
    </cfRule>
  </conditionalFormatting>
  <conditionalFormatting sqref="AC112">
    <cfRule type="expression" dxfId="3534" priority="1415">
      <formula>ISBLANK(AB112)</formula>
    </cfRule>
    <cfRule type="expression" dxfId="3533" priority="1416">
      <formula>ISBLANK(AA112)</formula>
    </cfRule>
  </conditionalFormatting>
  <conditionalFormatting sqref="AC113">
    <cfRule type="expression" dxfId="3532" priority="1414">
      <formula>ISBLANK(AA113)</formula>
    </cfRule>
    <cfRule type="expression" dxfId="3531" priority="1413">
      <formula>ISBLANK(AB113)</formula>
    </cfRule>
  </conditionalFormatting>
  <conditionalFormatting sqref="AC114">
    <cfRule type="cellIs" dxfId="3530" priority="1344" operator="greaterThan">
      <formula>$C$11</formula>
    </cfRule>
    <cfRule type="expression" dxfId="3529" priority="1345">
      <formula>ISBLANK(AB115)</formula>
    </cfRule>
    <cfRule type="expression" dxfId="3528" priority="1346">
      <formula>ISBLANK(AA115)</formula>
    </cfRule>
  </conditionalFormatting>
  <conditionalFormatting sqref="AC115">
    <cfRule type="expression" dxfId="3527" priority="1358">
      <formula>ISBLANK(AB115)</formula>
    </cfRule>
    <cfRule type="expression" dxfId="3526" priority="1359">
      <formula>ISBLANK(AA115)</formula>
    </cfRule>
  </conditionalFormatting>
  <conditionalFormatting sqref="AC116">
    <cfRule type="expression" dxfId="3525" priority="1357">
      <formula>ISBLANK(AA116)</formula>
    </cfRule>
    <cfRule type="expression" dxfId="3524" priority="1356">
      <formula>ISBLANK(AB116)</formula>
    </cfRule>
  </conditionalFormatting>
  <conditionalFormatting sqref="AC117">
    <cfRule type="expression" dxfId="3523" priority="1355">
      <formula>ISBLANK(AA117)</formula>
    </cfRule>
    <cfRule type="expression" dxfId="3522" priority="1354">
      <formula>ISBLANK(AB117)</formula>
    </cfRule>
  </conditionalFormatting>
  <conditionalFormatting sqref="AC118">
    <cfRule type="cellIs" dxfId="3521" priority="1285" operator="greaterThan">
      <formula>$C$11</formula>
    </cfRule>
    <cfRule type="expression" dxfId="3520" priority="1286">
      <formula>ISBLANK(AB119)</formula>
    </cfRule>
    <cfRule type="expression" dxfId="3519" priority="1287">
      <formula>ISBLANK(AA119)</formula>
    </cfRule>
  </conditionalFormatting>
  <conditionalFormatting sqref="AC119">
    <cfRule type="expression" dxfId="3518" priority="1299">
      <formula>ISBLANK(AB119)</formula>
    </cfRule>
    <cfRule type="expression" dxfId="3517" priority="1300">
      <formula>ISBLANK(AA119)</formula>
    </cfRule>
  </conditionalFormatting>
  <conditionalFormatting sqref="AC120">
    <cfRule type="expression" dxfId="3516" priority="1297">
      <formula>ISBLANK(AB120)</formula>
    </cfRule>
    <cfRule type="expression" dxfId="3515" priority="1298">
      <formula>ISBLANK(AA120)</formula>
    </cfRule>
  </conditionalFormatting>
  <conditionalFormatting sqref="AC121">
    <cfRule type="expression" dxfId="3514" priority="1295">
      <formula>ISBLANK(AB121)</formula>
    </cfRule>
    <cfRule type="expression" dxfId="3513" priority="1296">
      <formula>ISBLANK(AA121)</formula>
    </cfRule>
  </conditionalFormatting>
  <conditionalFormatting sqref="AC122">
    <cfRule type="expression" dxfId="3512" priority="2112">
      <formula>ISBLANK(AB123)</formula>
    </cfRule>
    <cfRule type="expression" dxfId="3511" priority="2113">
      <formula>ISBLANK(AA123)</formula>
    </cfRule>
    <cfRule type="cellIs" dxfId="3510" priority="2111" operator="greaterThan">
      <formula>$C$11</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expression" dxfId="3505" priority="4211">
      <formula>ISBLANK(AA127)</formula>
    </cfRule>
    <cfRule type="cellIs" dxfId="3504" priority="4209" operator="greaterThan">
      <formula>$C$11</formula>
    </cfRule>
    <cfRule type="expression" dxfId="3503" priority="4210">
      <formula>ISBLANK(AB127)</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expression" dxfId="3498" priority="1227">
      <formula>ISBLANK(AB131)</formula>
    </cfRule>
    <cfRule type="expression" dxfId="3497" priority="1228">
      <formula>ISBLANK(AA131)</formula>
    </cfRule>
    <cfRule type="cellIs" dxfId="3496" priority="1226" operator="greaterThan">
      <formula>$C$11</formula>
    </cfRule>
  </conditionalFormatting>
  <conditionalFormatting sqref="AC131">
    <cfRule type="expression" dxfId="3495" priority="1240">
      <formula>ISBLANK(AB131)</formula>
    </cfRule>
    <cfRule type="expression" dxfId="3494" priority="1241">
      <formula>ISBLANK(AA131)</formula>
    </cfRule>
  </conditionalFormatting>
  <conditionalFormatting sqref="AC132">
    <cfRule type="expression" dxfId="3493" priority="1238">
      <formula>ISBLANK(AB132)</formula>
    </cfRule>
    <cfRule type="expression" dxfId="3492" priority="1239">
      <formula>ISBLANK(AA132)</formula>
    </cfRule>
  </conditionalFormatting>
  <conditionalFormatting sqref="AC133">
    <cfRule type="expression" dxfId="3491" priority="1236">
      <formula>ISBLANK(AB133)</formula>
    </cfRule>
    <cfRule type="expression" dxfId="3490" priority="1237">
      <formula>ISBLANK(AA133)</formula>
    </cfRule>
  </conditionalFormatting>
  <conditionalFormatting sqref="AC134">
    <cfRule type="cellIs" dxfId="3489" priority="1167" operator="greaterThan">
      <formula>$C$11</formula>
    </cfRule>
    <cfRule type="expression" dxfId="3488" priority="1168">
      <formula>ISBLANK(AB135)</formula>
    </cfRule>
    <cfRule type="expression" dxfId="3487" priority="1169">
      <formula>ISBLANK(AA135)</formula>
    </cfRule>
  </conditionalFormatting>
  <conditionalFormatting sqref="AC135">
    <cfRule type="expression" dxfId="3486" priority="1182">
      <formula>ISBLANK(AA135)</formula>
    </cfRule>
    <cfRule type="expression" dxfId="3485" priority="1181">
      <formula>ISBLANK(AB135)</formula>
    </cfRule>
  </conditionalFormatting>
  <conditionalFormatting sqref="AC136">
    <cfRule type="expression" dxfId="3484" priority="1179">
      <formula>ISBLANK(AB136)</formula>
    </cfRule>
    <cfRule type="expression" dxfId="3483" priority="1180">
      <formula>ISBLANK(AA136)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cellIs" dxfId="3480" priority="1108" operator="greaterThan">
      <formula>$C$11</formula>
    </cfRule>
    <cfRule type="expression" dxfId="3479" priority="1110">
      <formula>ISBLANK(AA139)</formula>
    </cfRule>
    <cfRule type="expression" dxfId="3478" priority="1109">
      <formula>ISBLANK(AB139)</formula>
    </cfRule>
  </conditionalFormatting>
  <conditionalFormatting sqref="AC139">
    <cfRule type="expression" dxfId="3477" priority="1122">
      <formula>ISBLANK(AB139)</formula>
    </cfRule>
    <cfRule type="expression" dxfId="3476" priority="1123">
      <formula>ISBLANK(AA139)</formula>
    </cfRule>
  </conditionalFormatting>
  <conditionalFormatting sqref="AC140">
    <cfRule type="expression" dxfId="3475" priority="1120">
      <formula>ISBLANK(AB140)</formula>
    </cfRule>
    <cfRule type="expression" dxfId="3474" priority="1121">
      <formula>ISBLANK(AA140)</formula>
    </cfRule>
  </conditionalFormatting>
  <conditionalFormatting sqref="AC141">
    <cfRule type="expression" dxfId="3473" priority="1119">
      <formula>ISBLANK(AA141)</formula>
    </cfRule>
    <cfRule type="expression" dxfId="3472" priority="1118">
      <formula>ISBLANK(AB141)</formula>
    </cfRule>
  </conditionalFormatting>
  <conditionalFormatting sqref="AC142">
    <cfRule type="cellIs" dxfId="3471" priority="1049" operator="greaterThan">
      <formula>$C$11</formula>
    </cfRule>
    <cfRule type="expression" dxfId="3470" priority="1051">
      <formula>ISBLANK(AA143)</formula>
    </cfRule>
    <cfRule type="expression" dxfId="3469" priority="1050">
      <formula>ISBLANK(AB143)</formula>
    </cfRule>
  </conditionalFormatting>
  <conditionalFormatting sqref="AC143">
    <cfRule type="expression" dxfId="3468" priority="1063">
      <formula>ISBLANK(AB143)</formula>
    </cfRule>
    <cfRule type="expression" dxfId="3467" priority="1064">
      <formula>ISBLANK(AA143)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59">
      <formula>ISBLANK(AB145)</formula>
    </cfRule>
    <cfRule type="expression" dxfId="3463" priority="1060">
      <formula>ISBLANK(AA145)</formula>
    </cfRule>
  </conditionalFormatting>
  <conditionalFormatting sqref="AC146">
    <cfRule type="cellIs" dxfId="3462" priority="4206" operator="greaterThan">
      <formula>$C$11</formula>
    </cfRule>
    <cfRule type="expression" dxfId="3461" priority="4208">
      <formula>ISBLANK(AA147)</formula>
    </cfRule>
    <cfRule type="expression" dxfId="3460" priority="4207">
      <formula>ISBLANK(AB147)</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expression" dxfId="3455" priority="992">
      <formula>ISBLANK(AA151)</formula>
    </cfRule>
    <cfRule type="expression" dxfId="3454" priority="991">
      <formula>ISBLANK(AB151)</formula>
    </cfRule>
    <cfRule type="cellIs" dxfId="3453" priority="990" operator="greaterThan">
      <formula>$C$11</formula>
    </cfRule>
  </conditionalFormatting>
  <conditionalFormatting sqref="AC151">
    <cfRule type="expression" dxfId="3452" priority="1005">
      <formula>ISBLANK(AA151)</formula>
    </cfRule>
    <cfRule type="expression" dxfId="3451" priority="1004">
      <formula>ISBLANK(AB151)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0">
      <formula>ISBLANK(AB153)</formula>
    </cfRule>
    <cfRule type="expression" dxfId="3447" priority="1001">
      <formula>ISBLANK(AA153)</formula>
    </cfRule>
  </conditionalFormatting>
  <conditionalFormatting sqref="AC154">
    <cfRule type="expression" dxfId="3446" priority="933">
      <formula>ISBLANK(AA155)</formula>
    </cfRule>
    <cfRule type="expression" dxfId="3445" priority="932">
      <formula>ISBLANK(AB155)</formula>
    </cfRule>
    <cfRule type="cellIs" dxfId="3444" priority="931" operator="greaterThan">
      <formula>$C$11</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2">
      <formula>ISBLANK(AA157)</formula>
    </cfRule>
    <cfRule type="expression" dxfId="3438" priority="941">
      <formula>ISBLANK(AB157)</formula>
    </cfRule>
  </conditionalFormatting>
  <conditionalFormatting sqref="AC158">
    <cfRule type="expression" dxfId="3437" priority="874">
      <formula>ISBLANK(AA159)</formula>
    </cfRule>
    <cfRule type="cellIs" dxfId="3436" priority="872" operator="greaterThan">
      <formula>$C$11</formula>
    </cfRule>
    <cfRule type="expression" dxfId="3435" priority="873">
      <formula>ISBLANK(AB159)</formula>
    </cfRule>
  </conditionalFormatting>
  <conditionalFormatting sqref="AC159">
    <cfRule type="expression" dxfId="3434" priority="887">
      <formula>ISBLANK(AA159)</formula>
    </cfRule>
    <cfRule type="expression" dxfId="3433" priority="886">
      <formula>ISBLANK(AB159)</formula>
    </cfRule>
  </conditionalFormatting>
  <conditionalFormatting sqref="AC160">
    <cfRule type="expression" dxfId="3432" priority="885">
      <formula>ISBLANK(AA160)</formula>
    </cfRule>
    <cfRule type="expression" dxfId="3431" priority="884">
      <formula>ISBLANK(AB160)</formula>
    </cfRule>
  </conditionalFormatting>
  <conditionalFormatting sqref="AC161">
    <cfRule type="expression" dxfId="3430" priority="883">
      <formula>ISBLANK(AA161)</formula>
    </cfRule>
    <cfRule type="expression" dxfId="3429" priority="882">
      <formula>ISBLANK(AB161)</formula>
    </cfRule>
  </conditionalFormatting>
  <conditionalFormatting sqref="AC162">
    <cfRule type="expression" dxfId="3428" priority="815">
      <formula>ISBLANK(AA163)</formula>
    </cfRule>
    <cfRule type="expression" dxfId="3427" priority="814">
      <formula>ISBLANK(AB163)</formula>
    </cfRule>
    <cfRule type="cellIs" dxfId="3426" priority="813" operator="greaterThan">
      <formula>$C$11</formula>
    </cfRule>
  </conditionalFormatting>
  <conditionalFormatting sqref="AC163">
    <cfRule type="expression" dxfId="3425" priority="827">
      <formula>ISBLANK(AB163)</formula>
    </cfRule>
    <cfRule type="expression" dxfId="3424" priority="828">
      <formula>ISBLANK(AA163)</formula>
    </cfRule>
  </conditionalFormatting>
  <conditionalFormatting sqref="AC164">
    <cfRule type="expression" dxfId="3423" priority="826">
      <formula>ISBLANK(AA164)</formula>
    </cfRule>
    <cfRule type="expression" dxfId="3422" priority="825">
      <formula>ISBLANK(AB164)</formula>
    </cfRule>
  </conditionalFormatting>
  <conditionalFormatting sqref="AC165">
    <cfRule type="expression" dxfId="3421" priority="824">
      <formula>ISBLANK(AA165)</formula>
    </cfRule>
    <cfRule type="expression" dxfId="3420" priority="823">
      <formula>ISBLANK(AB165)</formula>
    </cfRule>
  </conditionalFormatting>
  <conditionalFormatting sqref="AC166">
    <cfRule type="cellIs" dxfId="3419" priority="4203" operator="greaterThan">
      <formula>$C$11</formula>
    </cfRule>
    <cfRule type="expression" dxfId="3418" priority="4204">
      <formula>ISBLANK(AB167)</formula>
    </cfRule>
    <cfRule type="expression" dxfId="3417" priority="4205">
      <formula>ISBLANK(AA167)</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expression" dxfId="3412" priority="697">
      <formula>ISBLANK(AA171)</formula>
    </cfRule>
    <cfRule type="cellIs" dxfId="3411" priority="695" operator="greaterThan">
      <formula>$C$11</formula>
    </cfRule>
    <cfRule type="expression" dxfId="3410" priority="696">
      <formula>ISBLANK(AB171)</formula>
    </cfRule>
  </conditionalFormatting>
  <conditionalFormatting sqref="AC171">
    <cfRule type="expression" dxfId="3409" priority="709">
      <formula>ISBLANK(AB171)</formula>
    </cfRule>
    <cfRule type="expression" dxfId="3408" priority="710">
      <formula>ISBLANK(AA171)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cellIs" dxfId="3403" priority="754" operator="greaterThan">
      <formula>$C$11</formula>
    </cfRule>
    <cfRule type="expression" dxfId="3402" priority="756">
      <formula>ISBLANK(AA175)</formula>
    </cfRule>
    <cfRule type="expression" dxfId="3401" priority="755">
      <formula>ISBLANK(AB175)</formula>
    </cfRule>
  </conditionalFormatting>
  <conditionalFormatting sqref="AC175">
    <cfRule type="expression" dxfId="3400" priority="768">
      <formula>ISBLANK(AB175)</formula>
    </cfRule>
    <cfRule type="expression" dxfId="3399" priority="769">
      <formula>ISBLANK(AA175)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4">
      <formula>ISBLANK(AB177)</formula>
    </cfRule>
    <cfRule type="expression" dxfId="3395" priority="765">
      <formula>ISBLANK(AA177)</formula>
    </cfRule>
  </conditionalFormatting>
  <conditionalFormatting sqref="AC178">
    <cfRule type="expression" dxfId="3394" priority="4201">
      <formula>ISBLANK(AB179)</formula>
    </cfRule>
    <cfRule type="cellIs" dxfId="3393" priority="4200" operator="greaterThan">
      <formula>$C$11</formula>
    </cfRule>
    <cfRule type="expression" dxfId="3392" priority="4202">
      <formula>ISBLANK(AA179)</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cellIs" dxfId="3387" priority="341" operator="greaterThan">
      <formula>$C$11</formula>
    </cfRule>
    <cfRule type="expression" dxfId="3386" priority="343">
      <formula>ISBLANK(AA183)</formula>
    </cfRule>
    <cfRule type="expression" dxfId="3385" priority="342">
      <formula>ISBLANK(AB183)</formula>
    </cfRule>
  </conditionalFormatting>
  <conditionalFormatting sqref="AC183">
    <cfRule type="expression" dxfId="3384" priority="356">
      <formula>ISBLANK(AA183)</formula>
    </cfRule>
    <cfRule type="expression" dxfId="3383" priority="355">
      <formula>ISBLANK(AB183)</formula>
    </cfRule>
  </conditionalFormatting>
  <conditionalFormatting sqref="AC184">
    <cfRule type="expression" dxfId="3382" priority="354">
      <formula>ISBLANK(AA184)</formula>
    </cfRule>
    <cfRule type="expression" dxfId="3381" priority="353">
      <formula>ISBLANK(AB184)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4">
      <formula>ISBLANK(AA187)</formula>
    </cfRule>
    <cfRule type="expression" dxfId="3377" priority="283">
      <formula>ISBLANK(AB187)</formula>
    </cfRule>
    <cfRule type="cellIs" dxfId="3376" priority="282" operator="greaterThan">
      <formula>$C$11</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5">
      <formula>ISBLANK(AA188)</formula>
    </cfRule>
    <cfRule type="expression" dxfId="3372" priority="294">
      <formula>ISBLANK(AB188)</formula>
    </cfRule>
  </conditionalFormatting>
  <conditionalFormatting sqref="AC189">
    <cfRule type="expression" dxfId="3371" priority="293">
      <formula>ISBLANK(AA189)</formula>
    </cfRule>
    <cfRule type="expression" dxfId="3370" priority="292">
      <formula>ISBLANK(AB189)</formula>
    </cfRule>
  </conditionalFormatting>
  <conditionalFormatting sqref="AC190">
    <cfRule type="expression" dxfId="3369" priority="4199">
      <formula>ISBLANK(AA191)</formula>
    </cfRule>
    <cfRule type="expression" dxfId="3368" priority="4198">
      <formula>ISBLANK(AB191)</formula>
    </cfRule>
    <cfRule type="cellIs" dxfId="3367" priority="4197" operator="greaterThan">
      <formula>$C$11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expression" dxfId="3362" priority="4196">
      <formula>ISBLANK(AA195)</formula>
    </cfRule>
    <cfRule type="expression" dxfId="3361" priority="4195">
      <formula>ISBLANK(AB195)</formula>
    </cfRule>
    <cfRule type="cellIs" dxfId="3360" priority="4194" operator="greaterThan">
      <formula>$C$11</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cellIs" dxfId="3355" priority="4191" operator="greaterThan">
      <formula>$C$11</formula>
    </cfRule>
    <cfRule type="expression" dxfId="3354" priority="4193">
      <formula>ISBLANK(AA199)</formula>
    </cfRule>
    <cfRule type="expression" dxfId="3353" priority="4192">
      <formula>ISBLANK(AB199)</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cellIs" dxfId="3348" priority="4188" operator="greaterThan">
      <formula>$C$11</formula>
    </cfRule>
    <cfRule type="expression" dxfId="3347" priority="4189">
      <formula>ISBLANK(AB203)</formula>
    </cfRule>
    <cfRule type="expression" dxfId="3346" priority="4190">
      <formula>ISBLANK(AA203)</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expression" dxfId="3341" priority="4186">
      <formula>ISBLANK(AB207)</formula>
    </cfRule>
    <cfRule type="cellIs" dxfId="3340" priority="4185" operator="greaterThan">
      <formula>$C$11</formula>
    </cfRule>
    <cfRule type="expression" dxfId="3339" priority="4187">
      <formula>ISBLANK(AA207)</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cellIs" dxfId="3334" priority="4182" operator="greaterThan">
      <formula>$C$11</formula>
    </cfRule>
    <cfRule type="expression" dxfId="3333" priority="4184">
      <formula>ISBLANK(AA211)</formula>
    </cfRule>
    <cfRule type="expression" dxfId="3332" priority="4183">
      <formula>ISBLANK(AB211)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cellIs" dxfId="3327" priority="4179" operator="greaterThan">
      <formula>$C$11</formula>
    </cfRule>
    <cfRule type="expression" dxfId="3326" priority="4180">
      <formula>ISBLANK(AB216)</formula>
    </cfRule>
    <cfRule type="expression" dxfId="3325" priority="4181">
      <formula>ISBLANK(AA216)</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expression" dxfId="3320" priority="4178">
      <formula>ISBLANK(AA220)</formula>
    </cfRule>
    <cfRule type="cellIs" dxfId="3319" priority="4176" operator="greaterThan">
      <formula>$C$11</formula>
    </cfRule>
    <cfRule type="expression" dxfId="3318" priority="4177">
      <formula>ISBLANK(AB220)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expression" dxfId="3313" priority="4174">
      <formula>ISBLANK(AB224)</formula>
    </cfRule>
    <cfRule type="cellIs" dxfId="3312" priority="4173" operator="greaterThan">
      <formula>$C$11</formula>
    </cfRule>
    <cfRule type="expression" dxfId="3311" priority="4175">
      <formula>ISBLANK(AA224)</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expression" dxfId="3306" priority="4172">
      <formula>ISBLANK(AA228)</formula>
    </cfRule>
    <cfRule type="expression" dxfId="3305" priority="4171">
      <formula>ISBLANK(AB228)</formula>
    </cfRule>
    <cfRule type="cellIs" dxfId="3304" priority="4170" operator="greaterThan">
      <formula>$C$11</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expression" dxfId="3299" priority="4168">
      <formula>ISBLANK(AB232)</formula>
    </cfRule>
    <cfRule type="cellIs" dxfId="3298" priority="4167" operator="greaterThan">
      <formula>$C$11</formula>
    </cfRule>
    <cfRule type="expression" dxfId="3297" priority="4169">
      <formula>ISBLANK(AA232)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5">
      <formula>ISBLANK(AB236)</formula>
    </cfRule>
    <cfRule type="cellIs" dxfId="3291" priority="4164" operator="greaterThan">
      <formula>$C$11</formula>
    </cfRule>
    <cfRule type="expression" dxfId="3290" priority="4166">
      <formula>ISBLANK(AA236)</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3">
      <formula>ISBLANK(AB240)</formula>
    </cfRule>
    <cfRule type="expression" dxfId="3284" priority="2054">
      <formula>ISBLANK(AA240)</formula>
    </cfRule>
    <cfRule type="cellIs" dxfId="3283" priority="2052" operator="greaterThan">
      <formula>$C$11</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2">
      <formula>ISBLANK(AB244)</formula>
    </cfRule>
    <cfRule type="expression" dxfId="3277" priority="4163">
      <formula>ISBLANK(AA244)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59">
      <formula>ISBLANK(AB248)</formula>
    </cfRule>
    <cfRule type="expression" dxfId="3270" priority="4160">
      <formula>ISBLANK(AA248)</formula>
    </cfRule>
    <cfRule type="cellIs" dxfId="3269" priority="4158" operator="greaterThan">
      <formula>$C$11</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6">
      <formula>ISBLANK(AB252)</formula>
    </cfRule>
    <cfRule type="cellIs" dxfId="3263" priority="4155" operator="greaterThan">
      <formula>$C$11</formula>
    </cfRule>
    <cfRule type="expression" dxfId="3262" priority="4157">
      <formula>ISBLANK(AA252)</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expression" dxfId="3250" priority="1995">
      <formula>ISBLANK(AA260)</formula>
    </cfRule>
    <cfRule type="expression" dxfId="3249" priority="1994">
      <formula>ISBLANK(AB260)</formula>
    </cfRule>
    <cfRule type="cellIs" dxfId="3248" priority="1993" operator="greaterThan">
      <formula>$C$11</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cellIs" dxfId="3243" priority="4149" operator="greaterThan">
      <formula>$C$11</formula>
    </cfRule>
    <cfRule type="expression" dxfId="3242" priority="4150">
      <formula>ISBLANK(AB264)</formula>
    </cfRule>
    <cfRule type="expression" dxfId="3241" priority="4151">
      <formula>ISBLANK(AA264)</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cellIs" dxfId="3229" priority="1875" operator="greaterThan">
      <formula>$C$11</formula>
    </cfRule>
    <cfRule type="expression" dxfId="3228" priority="1876">
      <formula>ISBLANK(AB274)</formula>
    </cfRule>
    <cfRule type="expression" dxfId="3227" priority="1877">
      <formula>ISBLANK(AA274)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7">
      <formula>ISBLANK(AB278)</formula>
    </cfRule>
    <cfRule type="expression" dxfId="3220" priority="638">
      <formula>ISBLANK(AA278)</formula>
    </cfRule>
  </conditionalFormatting>
  <conditionalFormatting sqref="AC278">
    <cfRule type="expression" dxfId="3219" priority="658">
      <formula>ISBLANK(AB278)</formula>
    </cfRule>
    <cfRule type="expression" dxfId="3218" priority="659">
      <formula>ISBLANK(AA278)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5">
      <formula>ISBLANK(AA280)</formula>
    </cfRule>
    <cfRule type="expression" dxfId="3214" priority="654">
      <formula>ISBLANK(AB280)</formula>
    </cfRule>
  </conditionalFormatting>
  <conditionalFormatting sqref="AC281">
    <cfRule type="cellIs" dxfId="3213" priority="1816" operator="greaterThan">
      <formula>$C$11</formula>
    </cfRule>
    <cfRule type="expression" dxfId="3212" priority="1817">
      <formula>ISBLANK(AB282)</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cellIs" dxfId="3206" priority="1934" operator="greaterThan">
      <formula>$C$11</formula>
    </cfRule>
    <cfRule type="expression" dxfId="3205" priority="1935">
      <formula>ISBLANK(AB286)</formula>
    </cfRule>
    <cfRule type="expression" dxfId="3204" priority="1936">
      <formula>ISBLANK(AA286)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cellIs" dxfId="3199" priority="4143" operator="greaterThan">
      <formula>$C$11</formula>
    </cfRule>
    <cfRule type="expression" dxfId="3198" priority="4144">
      <formula>ISBLANK(AB291)</formula>
    </cfRule>
    <cfRule type="expression" dxfId="3197" priority="4145">
      <formula>ISBLANK(AA291)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cellIs" dxfId="3192" priority="4140" operator="greaterThan">
      <formula>$C$11</formula>
    </cfRule>
    <cfRule type="expression" dxfId="3191" priority="4142">
      <formula>ISBLANK(AA296)</formula>
    </cfRule>
    <cfRule type="expression" dxfId="3190" priority="4141">
      <formula>ISBLANK(AB296)</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expression" dxfId="3185" priority="4139">
      <formula>ISBLANK(AA301)</formula>
    </cfRule>
    <cfRule type="expression" dxfId="3184" priority="4138">
      <formula>ISBLANK(AB301)</formula>
    </cfRule>
    <cfRule type="cellIs" dxfId="3183" priority="4137" operator="greaterThan">
      <formula>$C$11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6">
      <formula>ISBLANK(AA305)</formula>
    </cfRule>
    <cfRule type="cellIs" dxfId="3177" priority="4134" operator="greaterThan">
      <formula>$C$11</formula>
    </cfRule>
    <cfRule type="expression" dxfId="3176" priority="4135">
      <formula>ISBLANK(AB305)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expression" dxfId="3171" priority="4132">
      <formula>ISBLANK(AB309)</formula>
    </cfRule>
    <cfRule type="expression" dxfId="3170" priority="4133">
      <formula>ISBLANK(AA309)</formula>
    </cfRule>
    <cfRule type="cellIs" dxfId="3169" priority="4131" operator="greaterThan">
      <formula>$C$11</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expression" dxfId="3164" priority="4130">
      <formula>ISBLANK(AA313)</formula>
    </cfRule>
    <cfRule type="expression" dxfId="3163" priority="4129">
      <formula>ISBLANK(AB313)</formula>
    </cfRule>
    <cfRule type="cellIs" dxfId="3162" priority="4128" operator="greaterThan">
      <formula>$C$11</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expression" dxfId="3157" priority="4127">
      <formula>ISBLANK(AA317)</formula>
    </cfRule>
    <cfRule type="expression" dxfId="3156" priority="4126">
      <formula>ISBLANK(AB317)</formula>
    </cfRule>
    <cfRule type="cellIs" dxfId="3155" priority="4125" operator="greaterThan">
      <formula>$C$11</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4">
      <formula>ISBLANK(AA321)</formula>
    </cfRule>
    <cfRule type="expression" dxfId="3149" priority="4123">
      <formula>ISBLANK(AB321)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0">
      <formula>ISBLANK(AB325)</formula>
    </cfRule>
    <cfRule type="cellIs" dxfId="3142" priority="4119" operator="greaterThan">
      <formula>$C$11</formula>
    </cfRule>
    <cfRule type="expression" dxfId="3141" priority="4121">
      <formula>ISBLANK(AA325)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cellIs" dxfId="3136" priority="4116" operator="greaterThan">
      <formula>$C$11</formula>
    </cfRule>
    <cfRule type="expression" dxfId="3135" priority="4118">
      <formula>ISBLANK(AA329)</formula>
    </cfRule>
    <cfRule type="expression" dxfId="3134" priority="4117">
      <formula>ISBLANK(AB329)</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expression" dxfId="3129" priority="4115">
      <formula>ISBLANK(AA333)</formula>
    </cfRule>
    <cfRule type="expression" dxfId="3128" priority="4114">
      <formula>ISBLANK(AB333)</formula>
    </cfRule>
    <cfRule type="cellIs" dxfId="3127" priority="4113" operator="greaterThan">
      <formula>$C$11</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expression" dxfId="3122" priority="4112">
      <formula>ISBLANK(AA339)</formula>
    </cfRule>
    <cfRule type="expression" dxfId="3121" priority="4111">
      <formula>ISBLANK(AB339)</formula>
    </cfRule>
    <cfRule type="cellIs" dxfId="3120" priority="4110" operator="greaterThan">
      <formula>$C$11</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expression" dxfId="3115" priority="4109">
      <formula>ISBLANK(AA343)</formula>
    </cfRule>
    <cfRule type="expression" dxfId="3114" priority="4108">
      <formula>ISBLANK(AB343)</formula>
    </cfRule>
    <cfRule type="cellIs" dxfId="3113" priority="4107" operator="greaterThan">
      <formula>$C$11</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expression" dxfId="3108" priority="4106">
      <formula>ISBLANK(AA347)</formula>
    </cfRule>
    <cfRule type="expression" dxfId="3107" priority="4105">
      <formula>ISBLANK(AB347)</formula>
    </cfRule>
    <cfRule type="cellIs" dxfId="3106" priority="4104" operator="greaterThan">
      <formula>$C$11</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expression" dxfId="3101" priority="4103">
      <formula>ISBLANK(AA352)</formula>
    </cfRule>
    <cfRule type="expression" dxfId="3100" priority="4102">
      <formula>ISBLANK(AB352)</formula>
    </cfRule>
    <cfRule type="cellIs" dxfId="3099" priority="4101" operator="greaterThan">
      <formula>$C$11</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100">
      <formula>ISBLANK(AA356)</formula>
    </cfRule>
    <cfRule type="expression" dxfId="3093" priority="4099">
      <formula>ISBLANK(AB356)</formula>
    </cfRule>
    <cfRule type="cellIs" dxfId="3092" priority="4098" operator="greaterThan">
      <formula>$C$11</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expression" dxfId="3087" priority="4097">
      <formula>ISBLANK(AA360)</formula>
    </cfRule>
    <cfRule type="expression" dxfId="3086" priority="4096">
      <formula>ISBLANK(AB360)</formula>
    </cfRule>
    <cfRule type="cellIs" dxfId="3085" priority="4095" operator="greaterThan">
      <formula>$C$11</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cellIs" dxfId="3079" priority="4092" operator="greaterThan">
      <formula>$C$11</formula>
    </cfRule>
    <cfRule type="expression" dxfId="3078" priority="4093">
      <formula>ISBLANK(AB365)</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cellIs" dxfId="3073" priority="4089" operator="greaterThan">
      <formula>$C$11</formula>
    </cfRule>
    <cfRule type="expression" dxfId="3072" priority="4091">
      <formula>ISBLANK(AA369)</formula>
    </cfRule>
    <cfRule type="expression" dxfId="3071" priority="4090">
      <formula>ISBLANK(AB369)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expression" dxfId="3059" priority="4085">
      <formula>ISBLANK(AA379)</formula>
    </cfRule>
    <cfRule type="cellIs" dxfId="3058" priority="4083" operator="greaterThan">
      <formula>$C$11</formula>
    </cfRule>
    <cfRule type="expression" dxfId="3057" priority="4084">
      <formula>ISBLANK(AB379)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expression" dxfId="3052" priority="4081">
      <formula>ISBLANK(AB383)</formula>
    </cfRule>
    <cfRule type="cellIs" dxfId="3051" priority="4080" operator="greaterThan">
      <formula>$C$11</formula>
    </cfRule>
    <cfRule type="expression" dxfId="3050" priority="4082">
      <formula>ISBLANK(AA383)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cellIs" dxfId="3045" priority="4077" operator="greaterThan">
      <formula>$C$11</formula>
    </cfRule>
    <cfRule type="expression" dxfId="3044" priority="4079">
      <formula>ISBLANK(AA387)</formula>
    </cfRule>
    <cfRule type="expression" dxfId="3043" priority="4078">
      <formula>ISBLANK(AB387)</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cellIs" dxfId="3038" priority="4074" operator="greaterThan">
      <formula>$C$11</formula>
    </cfRule>
    <cfRule type="expression" dxfId="3037" priority="4076">
      <formula>ISBLANK(AA392)</formula>
    </cfRule>
    <cfRule type="expression" dxfId="3036" priority="4075">
      <formula>ISBLANK(AB392)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3">
      <formula>ISBLANK(AA396)</formula>
    </cfRule>
    <cfRule type="expression" dxfId="3030" priority="4072">
      <formula>ISBLANK(AB396)</formula>
    </cfRule>
    <cfRule type="cellIs" dxfId="3029" priority="4071" operator="greaterThan">
      <formula>$C$11</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expression" dxfId="3024" priority="4069">
      <formula>ISBLANK(AB400)</formula>
    </cfRule>
    <cfRule type="cellIs" dxfId="3023" priority="4068" operator="greaterThan">
      <formula>$C$11</formula>
    </cfRule>
    <cfRule type="expression" dxfId="3022" priority="4070">
      <formula>ISBLANK(AA400)</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2">
      <formula>ISBLANK(AB405)</formula>
    </cfRule>
    <cfRule type="cellIs" dxfId="3016" priority="1591" operator="greaterThan">
      <formula>$C$11</formula>
    </cfRule>
    <cfRule type="expression" dxfId="3015" priority="1593">
      <formula>ISBLANK(AA405)</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cellIs" dxfId="3010" priority="1473" operator="greaterThan">
      <formula>$C$11</formula>
    </cfRule>
    <cfRule type="expression" dxfId="3009" priority="1475">
      <formula>ISBLANK(AA409)</formula>
    </cfRule>
    <cfRule type="expression" dxfId="3008" priority="1474">
      <formula>ISBLANK(AB409)</formula>
    </cfRule>
  </conditionalFormatting>
  <conditionalFormatting sqref="AC409">
    <cfRule type="expression" dxfId="3007" priority="1488">
      <formula>ISBLANK(AB409)</formula>
    </cfRule>
    <cfRule type="expression" dxfId="3006" priority="1489">
      <formula>ISBLANK(AA409)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5">
      <formula>ISBLANK(AA411)</formula>
    </cfRule>
    <cfRule type="expression" dxfId="3002" priority="1484">
      <formula>ISBLANK(AB411)</formula>
    </cfRule>
  </conditionalFormatting>
  <conditionalFormatting sqref="AC412">
    <cfRule type="cellIs" dxfId="3001" priority="1532" operator="greaterThan">
      <formula>$C$11</formula>
    </cfRule>
    <cfRule type="expression" dxfId="3000" priority="1533">
      <formula>ISBLANK(AB413)</formula>
    </cfRule>
    <cfRule type="expression" dxfId="2999" priority="1534">
      <formula>ISBLANK(AA413)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7">
      <formula>ISBLANK(AA420)</formula>
    </cfRule>
    <cfRule type="expression" dxfId="2992" priority="256">
      <formula>ISBLANK(AB420)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expression" dxfId="2988" priority="180">
      <formula>ISBLANK(AB420)</formula>
    </cfRule>
    <cfRule type="expression" dxfId="2987" priority="181">
      <formula>ISBLANK(AA420)</formula>
    </cfRule>
    <cfRule type="cellIs" dxfId="2986" priority="179" operator="greaterThan">
      <formula>$C$11</formula>
    </cfRule>
  </conditionalFormatting>
  <conditionalFormatting sqref="AC421">
    <cfRule type="expression" dxfId="2985" priority="4067">
      <formula>ISBLANK(AA422)</formula>
    </cfRule>
    <cfRule type="expression" dxfId="2984" priority="4066">
      <formula>ISBLANK(AB422)</formula>
    </cfRule>
    <cfRule type="cellIs" dxfId="2983" priority="4065" operator="greaterThan">
      <formula>$C$11</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4">
      <formula>ISBLANK(AA426)</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0">
      <formula>ISBLANK(AB439)</formula>
    </cfRule>
    <cfRule type="cellIs" dxfId="2954" priority="529" operator="greaterThan">
      <formula>$C$11</formula>
    </cfRule>
    <cfRule type="expression" dxfId="2953" priority="531">
      <formula>ISBLANK(AA439)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2">
      <formula>ISBLANK(AB455)</formula>
    </cfRule>
    <cfRule type="cellIs" dxfId="2927" priority="141" operator="greaterThan">
      <formula>$C$11</formula>
    </cfRule>
    <cfRule type="expression" dxfId="2926" priority="143">
      <formula>ISBLANK(AA455)</formula>
    </cfRule>
  </conditionalFormatting>
  <conditionalFormatting sqref="AC452">
    <cfRule type="cellIs" dxfId="2925" priority="103" operator="greaterThan">
      <formula>$C$11</formula>
    </cfRule>
    <cfRule type="expression" dxfId="2924" priority="105">
      <formula>ISBLANK(AA455)</formula>
    </cfRule>
    <cfRule type="expression" dxfId="2923" priority="104">
      <formula>ISBLANK(AB455)</formula>
    </cfRule>
  </conditionalFormatting>
  <conditionalFormatting sqref="AC453">
    <cfRule type="cellIs" dxfId="2922" priority="65" operator="greaterThan">
      <formula>$C$11</formula>
    </cfRule>
    <cfRule type="expression" dxfId="2921" priority="67">
      <formula>ISBLANK(AA455)</formula>
    </cfRule>
    <cfRule type="expression" dxfId="2920" priority="66">
      <formula>ISBLANK(AB455)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5">
      <formula>ISBLANK(AA461)</formula>
    </cfRule>
    <cfRule type="expression" dxfId="2907" priority="4054">
      <formula>ISBLANK(AB461)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1">
      <formula>ISBLANK(AB465)</formula>
    </cfRule>
    <cfRule type="cellIs" dxfId="2901" priority="4050" operator="greaterThan">
      <formula>$C$11</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expression" dxfId="2894" priority="4048">
      <formula>ISBLANK(AB470)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expression" dxfId="2873" priority="4039">
      <formula>ISBLANK(AB483)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4">
      <formula>ISBLANK(AA491)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0">
      <formula>ISBLANK(AB496)</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5">
      <formula>ISBLANK(AA504)</formula>
    </cfRule>
    <cfRule type="expression" dxfId="2837" priority="4024">
      <formula>ISBLANK(AB504)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2">
      <formula>ISBLANK(AA508)</formula>
    </cfRule>
    <cfRule type="cellIs" dxfId="2831" priority="4020" operator="greaterThan">
      <formula>$C$11</formula>
    </cfRule>
    <cfRule type="expression" dxfId="2830" priority="4021">
      <formula>ISBLANK(AB508)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9">
      <formula>ISBLANK(AA512)</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699">
      <formula>ISBLANK(AB516)</formula>
    </cfRule>
    <cfRule type="cellIs" dxfId="2817" priority="1698" operator="greaterThan">
      <formula>$C$11</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343</v>
      </c>
      <c r="C2" s="245" t="s">
        <v>344</v>
      </c>
      <c r="D2" s="245" t="s">
        <v>345</v>
      </c>
      <c r="E2" s="246" t="s">
        <v>346</v>
      </c>
      <c r="F2" s="246" t="s">
        <v>347</v>
      </c>
      <c r="G2" s="257" t="s">
        <v>348</v>
      </c>
    </row>
    <row r="3" spans="1:7" ht="46" x14ac:dyDescent="0.25">
      <c r="A3" s="247">
        <v>1</v>
      </c>
      <c r="B3" s="253" t="s">
        <v>349</v>
      </c>
      <c r="C3" s="249" t="s">
        <v>350</v>
      </c>
      <c r="D3" s="249" t="s">
        <v>351</v>
      </c>
      <c r="E3" s="258" t="s">
        <v>352</v>
      </c>
      <c r="F3" s="250" t="s">
        <v>353</v>
      </c>
      <c r="G3" s="251" t="s">
        <v>354</v>
      </c>
    </row>
    <row r="4" spans="1:7" ht="46" x14ac:dyDescent="0.25">
      <c r="A4" s="252">
        <v>2</v>
      </c>
      <c r="B4" s="253" t="s">
        <v>355</v>
      </c>
      <c r="C4" s="249" t="s">
        <v>356</v>
      </c>
      <c r="D4" s="249" t="s">
        <v>357</v>
      </c>
      <c r="E4" s="250" t="s">
        <v>358</v>
      </c>
      <c r="F4" s="250" t="s">
        <v>359</v>
      </c>
      <c r="G4" s="251" t="s">
        <v>360</v>
      </c>
    </row>
    <row r="5" spans="1:7" ht="46" x14ac:dyDescent="0.25">
      <c r="A5" s="252">
        <v>3</v>
      </c>
      <c r="B5" s="253" t="s">
        <v>361</v>
      </c>
      <c r="C5" s="249" t="s">
        <v>362</v>
      </c>
      <c r="D5" s="249" t="s">
        <v>363</v>
      </c>
      <c r="E5" s="248" t="s">
        <v>364</v>
      </c>
      <c r="F5" s="250" t="s">
        <v>365</v>
      </c>
      <c r="G5" s="251" t="s">
        <v>414</v>
      </c>
    </row>
    <row r="6" spans="1:7" ht="57.5" x14ac:dyDescent="0.25">
      <c r="A6" s="252">
        <v>4</v>
      </c>
      <c r="B6" s="253" t="s">
        <v>367</v>
      </c>
      <c r="C6" s="248" t="s">
        <v>368</v>
      </c>
      <c r="D6" s="249" t="s">
        <v>369</v>
      </c>
      <c r="E6" s="248" t="s">
        <v>370</v>
      </c>
      <c r="F6" s="250" t="s">
        <v>371</v>
      </c>
      <c r="G6" s="251" t="s">
        <v>366</v>
      </c>
    </row>
    <row r="7" spans="1:7" ht="57.5" x14ac:dyDescent="0.25">
      <c r="A7" s="252">
        <v>5</v>
      </c>
      <c r="B7" s="253" t="s">
        <v>373</v>
      </c>
      <c r="C7" s="248" t="s">
        <v>374</v>
      </c>
      <c r="D7" s="248" t="s">
        <v>375</v>
      </c>
      <c r="E7" s="253" t="s">
        <v>376</v>
      </c>
      <c r="F7" s="250" t="s">
        <v>377</v>
      </c>
      <c r="G7" s="251" t="s">
        <v>372</v>
      </c>
    </row>
    <row r="8" spans="1:7" ht="57.5" x14ac:dyDescent="0.25">
      <c r="A8" s="252">
        <v>6</v>
      </c>
      <c r="B8" s="253" t="s">
        <v>379</v>
      </c>
      <c r="C8" s="259" t="s">
        <v>380</v>
      </c>
      <c r="D8" s="253" t="s">
        <v>381</v>
      </c>
      <c r="E8" s="248" t="s">
        <v>382</v>
      </c>
      <c r="F8" s="250" t="s">
        <v>383</v>
      </c>
      <c r="G8" s="251" t="s">
        <v>378</v>
      </c>
    </row>
    <row r="9" spans="1:7" ht="57.5" x14ac:dyDescent="0.25">
      <c r="A9" s="252">
        <v>7</v>
      </c>
      <c r="B9" s="253" t="s">
        <v>385</v>
      </c>
      <c r="C9" s="254"/>
      <c r="D9" s="253" t="s">
        <v>386</v>
      </c>
      <c r="E9" s="250" t="s">
        <v>387</v>
      </c>
      <c r="F9" s="253" t="s">
        <v>388</v>
      </c>
      <c r="G9" s="251" t="s">
        <v>384</v>
      </c>
    </row>
    <row r="10" spans="1:7" ht="57.5" x14ac:dyDescent="0.25">
      <c r="A10" s="252">
        <v>8</v>
      </c>
      <c r="B10" s="253" t="s">
        <v>390</v>
      </c>
      <c r="C10" s="254"/>
      <c r="D10" s="253" t="s">
        <v>391</v>
      </c>
      <c r="E10" s="253" t="s">
        <v>392</v>
      </c>
      <c r="F10" s="253" t="s">
        <v>393</v>
      </c>
      <c r="G10" s="251" t="s">
        <v>389</v>
      </c>
    </row>
    <row r="11" spans="1:7" ht="57.5" x14ac:dyDescent="0.25">
      <c r="A11" s="252">
        <v>9</v>
      </c>
      <c r="B11" s="253" t="s">
        <v>395</v>
      </c>
      <c r="C11" s="254"/>
      <c r="D11" s="253" t="s">
        <v>396</v>
      </c>
      <c r="E11" s="253" t="s">
        <v>397</v>
      </c>
      <c r="G11" s="251" t="s">
        <v>394</v>
      </c>
    </row>
    <row r="12" spans="1:7" ht="46" x14ac:dyDescent="0.25">
      <c r="A12" s="252">
        <v>10</v>
      </c>
      <c r="B12" s="253" t="s">
        <v>399</v>
      </c>
      <c r="C12" s="254"/>
      <c r="D12" s="253" t="s">
        <v>400</v>
      </c>
      <c r="E12" s="253" t="s">
        <v>401</v>
      </c>
      <c r="G12" s="251" t="s">
        <v>398</v>
      </c>
    </row>
    <row r="13" spans="1:7" ht="34.5" x14ac:dyDescent="0.25">
      <c r="A13" s="252">
        <v>11</v>
      </c>
      <c r="B13" s="253" t="s">
        <v>402</v>
      </c>
      <c r="C13" s="254"/>
      <c r="D13" s="253" t="s">
        <v>403</v>
      </c>
    </row>
    <row r="14" spans="1:7" ht="34.5" x14ac:dyDescent="0.25">
      <c r="A14" s="252">
        <v>12</v>
      </c>
      <c r="B14" s="253" t="s">
        <v>404</v>
      </c>
      <c r="C14" s="254"/>
      <c r="D14" s="254"/>
    </row>
    <row r="15" spans="1:7" ht="34.5" x14ac:dyDescent="0.25">
      <c r="A15" s="252">
        <v>13</v>
      </c>
      <c r="B15" s="253" t="s">
        <v>405</v>
      </c>
      <c r="C15" s="254"/>
      <c r="D15" s="254"/>
    </row>
    <row r="16" spans="1:7" ht="34.5" x14ac:dyDescent="0.25">
      <c r="A16" s="252">
        <v>14</v>
      </c>
      <c r="B16" s="248" t="s">
        <v>406</v>
      </c>
      <c r="C16" s="254"/>
      <c r="D16" s="254"/>
      <c r="E16" s="258"/>
    </row>
    <row r="17" spans="1:5" ht="34.5" x14ac:dyDescent="0.25">
      <c r="A17" s="252">
        <v>15</v>
      </c>
      <c r="B17" s="253" t="s">
        <v>407</v>
      </c>
      <c r="C17" s="254"/>
      <c r="D17" s="254"/>
    </row>
    <row r="18" spans="1:5" ht="34.5" x14ac:dyDescent="0.25">
      <c r="A18" s="252">
        <v>16</v>
      </c>
      <c r="B18" s="253" t="s">
        <v>408</v>
      </c>
      <c r="C18" s="254"/>
      <c r="D18" s="254"/>
    </row>
    <row r="19" spans="1:5" ht="34.5" x14ac:dyDescent="0.25">
      <c r="A19" s="252">
        <v>17</v>
      </c>
      <c r="B19" s="253" t="s">
        <v>409</v>
      </c>
      <c r="C19" s="254"/>
      <c r="D19" s="254"/>
    </row>
    <row r="20" spans="1:5" ht="34.5" x14ac:dyDescent="0.25">
      <c r="A20" s="252">
        <v>18</v>
      </c>
      <c r="B20" s="253" t="s">
        <v>410</v>
      </c>
      <c r="C20" s="254"/>
      <c r="D20" s="254"/>
    </row>
    <row r="21" spans="1:5" ht="34.5" x14ac:dyDescent="0.25">
      <c r="A21" s="252">
        <v>19</v>
      </c>
      <c r="B21" s="253" t="s">
        <v>411</v>
      </c>
      <c r="C21" s="254"/>
      <c r="D21" s="254"/>
    </row>
    <row r="22" spans="1:5" ht="34.5" x14ac:dyDescent="0.25">
      <c r="A22" s="252">
        <v>20</v>
      </c>
      <c r="B22" s="253" t="s">
        <v>412</v>
      </c>
      <c r="C22" s="254"/>
      <c r="D22" s="254"/>
      <c r="E22" s="253"/>
    </row>
    <row r="23" spans="1:5" ht="34.5" x14ac:dyDescent="0.25">
      <c r="A23" s="252">
        <v>21</v>
      </c>
      <c r="B23" s="253" t="s">
        <v>413</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2025-11-19T09:06:10Z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