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ijuo\Desktop\2022 SUTARTYS\Gruodis\2022 - 3715\"/>
    </mc:Choice>
  </mc:AlternateContent>
  <bookViews>
    <workbookView xWindow="11400" yWindow="795" windowWidth="22335" windowHeight="14055"/>
  </bookViews>
  <sheets>
    <sheet name="Kainos pasiulymas" sheetId="1" r:id="rId1"/>
    <sheet name="TS atitikimas" sheetId="2" r:id="rId2"/>
  </sheets>
  <definedNames>
    <definedName name="_xlnm.Print_Area" localSheetId="0">'Kainos pasiulymas'!$A$1:$H$5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K4" i="1"/>
  <c r="H4" i="1"/>
</calcChain>
</file>

<file path=xl/sharedStrings.xml><?xml version="1.0" encoding="utf-8"?>
<sst xmlns="http://schemas.openxmlformats.org/spreadsheetml/2006/main" count="94" uniqueCount="83">
  <si>
    <t>PASIŪLYMO KAINA</t>
  </si>
  <si>
    <t>3 lentelė</t>
  </si>
  <si>
    <t>Eil. Nr.</t>
  </si>
  <si>
    <t>Pavadinimas</t>
  </si>
  <si>
    <t>Modelis, kataloginis numeris, gamintojo pavadinimas</t>
  </si>
  <si>
    <t>Mato Vnt.</t>
  </si>
  <si>
    <t xml:space="preserve">Kiekis </t>
  </si>
  <si>
    <t>Vnt. kaina Eur be PVM</t>
  </si>
  <si>
    <t>Kaina Eur viso be PVM</t>
  </si>
  <si>
    <t>Kaina viso Eur su PVM</t>
  </si>
  <si>
    <t>1.</t>
  </si>
  <si>
    <t>Bakteriocidinė lempa</t>
  </si>
  <si>
    <t>Vnt.</t>
  </si>
  <si>
    <t>Bendra pasiūlymo kaina Eur su PVM:</t>
  </si>
  <si>
    <t>Vadybininkas</t>
  </si>
  <si>
    <t>PVM dydis %</t>
  </si>
  <si>
    <t>PVM suma</t>
  </si>
  <si>
    <t>Prekės kodas</t>
  </si>
  <si>
    <t>Bakteriocidinės lempos techninė specifikacija (kiekis 1 vnt.)</t>
  </si>
  <si>
    <t>Parametrai (specifikacija)</t>
  </si>
  <si>
    <t>Reikalaujamos parametrų reikšmės</t>
  </si>
  <si>
    <t>Siūlomos parametrų reikšmės</t>
  </si>
  <si>
    <t>Paskirtis</t>
  </si>
  <si>
    <t>Tiesioginės spinduliuotės bakteriocidinė lempa su UV-C spindulių šaltiniu (-iais), skirta patalpų oro antibakteriniam poveikiui</t>
  </si>
  <si>
    <t>2.</t>
  </si>
  <si>
    <t>Reikalavimai stovui</t>
  </si>
  <si>
    <t>1. Stovas su ratukais;</t>
  </si>
  <si>
    <t>2. Ratukai su stovėjimo stabdžiais</t>
  </si>
  <si>
    <t>3.</t>
  </si>
  <si>
    <t>Lempos padėtis</t>
  </si>
  <si>
    <t>Vertikali</t>
  </si>
  <si>
    <t>4.</t>
  </si>
  <si>
    <t>Spinduliuotė</t>
  </si>
  <si>
    <t>1. UV-C spinduliai;</t>
  </si>
  <si>
    <t>2. Spindulių ilgis 253 - 254 nm</t>
  </si>
  <si>
    <t>5.</t>
  </si>
  <si>
    <t>UV spindulių šaltinis (-ai)</t>
  </si>
  <si>
    <t>1. UV lempa (-os);</t>
  </si>
  <si>
    <t>2. Vienos lempos darbinė galia ≥ 36 W</t>
  </si>
  <si>
    <t>6.</t>
  </si>
  <si>
    <t>Lempos (-ų) darbinis resursas</t>
  </si>
  <si>
    <t>≥ 8000 val.</t>
  </si>
  <si>
    <t>7.</t>
  </si>
  <si>
    <t>Radiacijos intensyvumas 1 m atstumu</t>
  </si>
  <si>
    <r>
      <t>≥ 4,5 W/m</t>
    </r>
    <r>
      <rPr>
        <vertAlign val="superscript"/>
        <sz val="11"/>
        <color rgb="FF000000"/>
        <rFont val="Times New Roman"/>
        <family val="1"/>
      </rPr>
      <t>2</t>
    </r>
  </si>
  <si>
    <t>8.</t>
  </si>
  <si>
    <t>Efektyvus lempos veikimo plotas</t>
  </si>
  <si>
    <r>
      <t>≥ 100 m</t>
    </r>
    <r>
      <rPr>
        <vertAlign val="superscript"/>
        <sz val="11"/>
        <color rgb="FF000000"/>
        <rFont val="Times New Roman"/>
        <family val="1"/>
      </rPr>
      <t>2</t>
    </r>
  </si>
  <si>
    <t>9.</t>
  </si>
  <si>
    <t>Ekspozicijos kampo diapazonas</t>
  </si>
  <si>
    <t xml:space="preserve">360º </t>
  </si>
  <si>
    <t>10.</t>
  </si>
  <si>
    <t>Maitinimas</t>
  </si>
  <si>
    <t>Iš 230 V, 50 Hz elektros tinklo</t>
  </si>
  <si>
    <t>11.</t>
  </si>
  <si>
    <r>
      <t>Žymėjimas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CE ženklu</t>
    </r>
  </si>
  <si>
    <t>Būtinas atitinkamas pasiūlymą teikiančios įmonės arba gamintojo patvirtinimas, kad pristatoma baktericidinė lempa bus žymėta CE ženklu</t>
  </si>
  <si>
    <t>12.</t>
  </si>
  <si>
    <t>Kartu su įranga pateikiama dokumentacija</t>
  </si>
  <si>
    <t>1. Naudojimo instrukcija lietuvių kalba;</t>
  </si>
  <si>
    <t>2. Serviso dokumentacija lietuvių arba anglų kalba.</t>
  </si>
  <si>
    <t>13.</t>
  </si>
  <si>
    <t>Įrangos pristatymas, instaliavimas ir personalo apmokymas</t>
  </si>
  <si>
    <t>Įrangos pristatymas į LSMU ligoninės Kauno klinikų medicininės technikos sandėlį, pervežimas iš sandėlio į instaliavimo vietą, instaliavimas, po instaliavimo likusių įpakavimo medžiagų išvežimas (utilizavimas) įskaičiuotas į pasiūlymo kainą</t>
  </si>
  <si>
    <t>14.</t>
  </si>
  <si>
    <t>Personalo apmokymas</t>
  </si>
  <si>
    <t>Personalo apmokymas įskaičiuotas į pasiūlymo kainą</t>
  </si>
  <si>
    <t>15.</t>
  </si>
  <si>
    <t>Garantinis laikotarpis</t>
  </si>
  <si>
    <t>≥ 24 mėnesiai</t>
  </si>
  <si>
    <t>Tiesioginės spinduliuotės bakteriocidinė lempa su UV-C spindulių šaltiniais, skirta patalpų oro antibakteriniam poveikiui</t>
  </si>
  <si>
    <t>2. Spindulių ilgis 253,7 nm</t>
  </si>
  <si>
    <t>1. UV lempos (8 lempos)</t>
  </si>
  <si>
    <t>2. Vienos lempos darbinė galia 36 W</t>
  </si>
  <si>
    <t>8000 val.</t>
  </si>
  <si>
    <t>Radiacijos intensyvumas 1 m atstumu 4,5 W/m2</t>
  </si>
  <si>
    <t>100 m2</t>
  </si>
  <si>
    <t>Pateikiama CE atitikties deklaracija</t>
  </si>
  <si>
    <t xml:space="preserve">1. Naudojimo instrukcija lietuvių kalba; </t>
  </si>
  <si>
    <t>24 mėnesiai</t>
  </si>
  <si>
    <t xml:space="preserve">NBV 8x36 PBT, Ultraviol, Lenkija </t>
  </si>
  <si>
    <t>Andrius</t>
  </si>
  <si>
    <t>NBV 8x36 PBT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</si>
</sst>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view="pageBreakPreview" zoomScaleNormal="100" zoomScaleSheetLayoutView="100" workbookViewId="0">
      <selection activeCell="O11" sqref="O11"/>
    </sheetView>
  </sheetViews>
  <sheetFormatPr defaultRowHeight="15" x14ac:dyDescent="0.25"/>
  <cols>
    <col min="2" max="2" width="19.42578125" customWidth="1"/>
    <col min="3" max="3" width="15.140625" customWidth="1"/>
    <col min="9" max="9" width="13.85546875" hidden="1" customWidth="1"/>
    <col min="10" max="11" width="0" hidden="1" customWidth="1"/>
    <col min="12" max="12" width="13.140625" hidden="1" customWidth="1"/>
  </cols>
  <sheetData>
    <row r="1" spans="1:12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12" ht="15.75" thickBot="1" x14ac:dyDescent="0.3">
      <c r="A2" s="25" t="s">
        <v>1</v>
      </c>
      <c r="B2" s="25"/>
      <c r="C2" s="25"/>
      <c r="D2" s="25"/>
      <c r="E2" s="25"/>
      <c r="F2" s="25"/>
      <c r="G2" s="25"/>
      <c r="H2" s="25"/>
    </row>
    <row r="3" spans="1:12" ht="72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6" t="s">
        <v>14</v>
      </c>
      <c r="J3" s="6" t="s">
        <v>15</v>
      </c>
      <c r="K3" s="6" t="s">
        <v>16</v>
      </c>
      <c r="L3" s="6" t="s">
        <v>17</v>
      </c>
    </row>
    <row r="4" spans="1:12" ht="45.75" thickBot="1" x14ac:dyDescent="0.3">
      <c r="A4" s="3" t="s">
        <v>10</v>
      </c>
      <c r="B4" s="4" t="s">
        <v>11</v>
      </c>
      <c r="C4" s="5" t="s">
        <v>80</v>
      </c>
      <c r="D4" s="5" t="s">
        <v>12</v>
      </c>
      <c r="E4" s="5">
        <v>1</v>
      </c>
      <c r="F4" s="5">
        <v>1200</v>
      </c>
      <c r="G4" s="5">
        <v>1200</v>
      </c>
      <c r="H4" s="5">
        <f>G4*1.21</f>
        <v>1452</v>
      </c>
      <c r="I4" s="7" t="s">
        <v>81</v>
      </c>
      <c r="J4" s="7">
        <v>21</v>
      </c>
      <c r="K4" s="7">
        <f>H4-G4</f>
        <v>252</v>
      </c>
      <c r="L4" s="7" t="s">
        <v>82</v>
      </c>
    </row>
    <row r="5" spans="1:12" ht="15.75" thickBot="1" x14ac:dyDescent="0.3">
      <c r="A5" s="21" t="s">
        <v>13</v>
      </c>
      <c r="B5" s="22"/>
      <c r="C5" s="22"/>
      <c r="D5" s="22"/>
      <c r="E5" s="22"/>
      <c r="F5" s="22"/>
      <c r="G5" s="23"/>
      <c r="H5" s="1">
        <f>H4</f>
        <v>1452</v>
      </c>
      <c r="I5" s="7"/>
      <c r="J5" s="7"/>
      <c r="K5" s="7"/>
      <c r="L5" s="7"/>
    </row>
  </sheetData>
  <mergeCells count="3">
    <mergeCell ref="A5:G5"/>
    <mergeCell ref="A1:H1"/>
    <mergeCell ref="A2:H2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topLeftCell="A13" zoomScaleNormal="100" zoomScaleSheetLayoutView="100" workbookViewId="0">
      <selection activeCell="F7" sqref="F7"/>
    </sheetView>
  </sheetViews>
  <sheetFormatPr defaultRowHeight="15" x14ac:dyDescent="0.25"/>
  <cols>
    <col min="2" max="2" width="21" customWidth="1"/>
    <col min="3" max="3" width="25" style="16" customWidth="1"/>
    <col min="4" max="4" width="30.42578125" customWidth="1"/>
  </cols>
  <sheetData>
    <row r="1" spans="1:4" ht="16.5" thickBot="1" x14ac:dyDescent="0.3">
      <c r="A1" s="26" t="s">
        <v>18</v>
      </c>
      <c r="B1" s="26"/>
      <c r="C1" s="26"/>
      <c r="D1" s="26"/>
    </row>
    <row r="2" spans="1:4" ht="29.25" thickBot="1" x14ac:dyDescent="0.3">
      <c r="A2" s="8" t="s">
        <v>2</v>
      </c>
      <c r="B2" s="2" t="s">
        <v>19</v>
      </c>
      <c r="C2" s="12" t="s">
        <v>20</v>
      </c>
      <c r="D2" s="2" t="s">
        <v>21</v>
      </c>
    </row>
    <row r="3" spans="1:4" ht="75.75" thickBot="1" x14ac:dyDescent="0.3">
      <c r="A3" s="9" t="s">
        <v>10</v>
      </c>
      <c r="B3" s="10" t="s">
        <v>22</v>
      </c>
      <c r="C3" s="13" t="s">
        <v>23</v>
      </c>
      <c r="D3" s="10" t="s">
        <v>70</v>
      </c>
    </row>
    <row r="4" spans="1:4" x14ac:dyDescent="0.25">
      <c r="A4" s="27" t="s">
        <v>24</v>
      </c>
      <c r="B4" s="29" t="s">
        <v>25</v>
      </c>
      <c r="C4" s="14" t="s">
        <v>26</v>
      </c>
      <c r="D4" s="17" t="s">
        <v>26</v>
      </c>
    </row>
    <row r="5" spans="1:4" ht="30.75" thickBot="1" x14ac:dyDescent="0.3">
      <c r="A5" s="28"/>
      <c r="B5" s="30"/>
      <c r="C5" s="13" t="s">
        <v>27</v>
      </c>
      <c r="D5" s="18" t="s">
        <v>27</v>
      </c>
    </row>
    <row r="6" spans="1:4" ht="15.75" thickBot="1" x14ac:dyDescent="0.3">
      <c r="A6" s="9" t="s">
        <v>28</v>
      </c>
      <c r="B6" s="10" t="s">
        <v>29</v>
      </c>
      <c r="C6" s="13" t="s">
        <v>30</v>
      </c>
      <c r="D6" s="10" t="s">
        <v>30</v>
      </c>
    </row>
    <row r="7" spans="1:4" x14ac:dyDescent="0.25">
      <c r="A7" s="27" t="s">
        <v>31</v>
      </c>
      <c r="B7" s="29" t="s">
        <v>32</v>
      </c>
      <c r="C7" s="14" t="s">
        <v>33</v>
      </c>
      <c r="D7" s="17" t="s">
        <v>33</v>
      </c>
    </row>
    <row r="8" spans="1:4" ht="30.75" thickBot="1" x14ac:dyDescent="0.3">
      <c r="A8" s="28"/>
      <c r="B8" s="30"/>
      <c r="C8" s="13" t="s">
        <v>34</v>
      </c>
      <c r="D8" s="18" t="s">
        <v>71</v>
      </c>
    </row>
    <row r="9" spans="1:4" x14ac:dyDescent="0.25">
      <c r="A9" s="27" t="s">
        <v>35</v>
      </c>
      <c r="B9" s="29" t="s">
        <v>36</v>
      </c>
      <c r="C9" s="14" t="s">
        <v>37</v>
      </c>
      <c r="D9" s="17" t="s">
        <v>72</v>
      </c>
    </row>
    <row r="10" spans="1:4" ht="30.75" thickBot="1" x14ac:dyDescent="0.3">
      <c r="A10" s="28"/>
      <c r="B10" s="30"/>
      <c r="C10" s="13" t="s">
        <v>38</v>
      </c>
      <c r="D10" s="18" t="s">
        <v>73</v>
      </c>
    </row>
    <row r="11" spans="1:4" ht="30.75" thickBot="1" x14ac:dyDescent="0.3">
      <c r="A11" s="9" t="s">
        <v>39</v>
      </c>
      <c r="B11" s="10" t="s">
        <v>40</v>
      </c>
      <c r="C11" s="13" t="s">
        <v>41</v>
      </c>
      <c r="D11" s="10" t="s">
        <v>74</v>
      </c>
    </row>
    <row r="12" spans="1:4" ht="45.75" thickBot="1" x14ac:dyDescent="0.3">
      <c r="A12" s="9" t="s">
        <v>42</v>
      </c>
      <c r="B12" s="10" t="s">
        <v>43</v>
      </c>
      <c r="C12" s="13" t="s">
        <v>44</v>
      </c>
      <c r="D12" s="10" t="s">
        <v>75</v>
      </c>
    </row>
    <row r="13" spans="1:4" ht="30.75" thickBot="1" x14ac:dyDescent="0.3">
      <c r="A13" s="9" t="s">
        <v>45</v>
      </c>
      <c r="B13" s="4" t="s">
        <v>46</v>
      </c>
      <c r="C13" s="13" t="s">
        <v>47</v>
      </c>
      <c r="D13" s="10" t="s">
        <v>76</v>
      </c>
    </row>
    <row r="14" spans="1:4" ht="30.75" thickBot="1" x14ac:dyDescent="0.3">
      <c r="A14" s="9" t="s">
        <v>48</v>
      </c>
      <c r="B14" s="10" t="s">
        <v>49</v>
      </c>
      <c r="C14" s="13" t="s">
        <v>50</v>
      </c>
      <c r="D14" s="19" t="s">
        <v>50</v>
      </c>
    </row>
    <row r="15" spans="1:4" ht="30.75" thickBot="1" x14ac:dyDescent="0.3">
      <c r="A15" s="9" t="s">
        <v>51</v>
      </c>
      <c r="B15" s="10" t="s">
        <v>52</v>
      </c>
      <c r="C15" s="13" t="s">
        <v>53</v>
      </c>
      <c r="D15" s="19" t="s">
        <v>53</v>
      </c>
    </row>
    <row r="16" spans="1:4" ht="105.75" thickBot="1" x14ac:dyDescent="0.3">
      <c r="A16" s="9" t="s">
        <v>54</v>
      </c>
      <c r="B16" s="10" t="s">
        <v>55</v>
      </c>
      <c r="C16" s="15" t="s">
        <v>56</v>
      </c>
      <c r="D16" s="10" t="s">
        <v>77</v>
      </c>
    </row>
    <row r="17" spans="1:4" ht="30" x14ac:dyDescent="0.25">
      <c r="A17" s="27" t="s">
        <v>57</v>
      </c>
      <c r="B17" s="29" t="s">
        <v>58</v>
      </c>
      <c r="C17" s="20" t="s">
        <v>59</v>
      </c>
      <c r="D17" s="17" t="s">
        <v>78</v>
      </c>
    </row>
    <row r="18" spans="1:4" ht="30.75" thickBot="1" x14ac:dyDescent="0.3">
      <c r="A18" s="28"/>
      <c r="B18" s="30"/>
      <c r="C18" s="13" t="s">
        <v>60</v>
      </c>
      <c r="D18" s="18" t="s">
        <v>60</v>
      </c>
    </row>
    <row r="19" spans="1:4" ht="165.75" customHeight="1" thickBot="1" x14ac:dyDescent="0.3">
      <c r="A19" s="9" t="s">
        <v>61</v>
      </c>
      <c r="B19" s="10" t="s">
        <v>62</v>
      </c>
      <c r="C19" s="13" t="s">
        <v>63</v>
      </c>
      <c r="D19" s="10" t="s">
        <v>63</v>
      </c>
    </row>
    <row r="20" spans="1:4" ht="45.75" thickBot="1" x14ac:dyDescent="0.3">
      <c r="A20" s="9" t="s">
        <v>64</v>
      </c>
      <c r="B20" s="10" t="s">
        <v>65</v>
      </c>
      <c r="C20" s="13" t="s">
        <v>66</v>
      </c>
      <c r="D20" s="10" t="s">
        <v>66</v>
      </c>
    </row>
    <row r="21" spans="1:4" ht="40.5" customHeight="1" thickBot="1" x14ac:dyDescent="0.3">
      <c r="A21" s="9" t="s">
        <v>67</v>
      </c>
      <c r="B21" s="10" t="s">
        <v>68</v>
      </c>
      <c r="C21" s="13" t="s">
        <v>69</v>
      </c>
      <c r="D21" s="10" t="s">
        <v>79</v>
      </c>
    </row>
    <row r="22" spans="1:4" ht="15.75" x14ac:dyDescent="0.25">
      <c r="A22" s="11"/>
    </row>
  </sheetData>
  <mergeCells count="9">
    <mergeCell ref="A1:D1"/>
    <mergeCell ref="A9:A10"/>
    <mergeCell ref="B9:B10"/>
    <mergeCell ref="A17:A18"/>
    <mergeCell ref="B17:B18"/>
    <mergeCell ref="A4:A5"/>
    <mergeCell ref="B4:B5"/>
    <mergeCell ref="A7:A8"/>
    <mergeCell ref="B7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Kainos pasiulymas</vt:lpstr>
      <vt:lpstr>TS atitikimas</vt:lpstr>
      <vt:lpstr>'Kainos pasiulymas'!Print_Area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Jurgita Žaliauskienė</dc:creator>
  <cp:lastModifiedBy>Vaida Juodrienė</cp:lastModifiedBy>
  <cp:lastPrinted>2022-12-22T06:55:24Z</cp:lastPrinted>
  <dcterms:created xsi:type="dcterms:W3CDTF">2022-12-20T14:56:37Z</dcterms:created>
  <dcterms:modified xsi:type="dcterms:W3CDTF">2023-01-17T13:15:54Z</dcterms:modified>
</cp:coreProperties>
</file>