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6 Skogran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24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26" i="3"/>
</calcChain>
</file>

<file path=xl/sharedStrings.xml><?xml version="1.0" encoding="utf-8"?>
<sst xmlns="http://schemas.openxmlformats.org/spreadsheetml/2006/main" count="134" uniqueCount="70">
  <si>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</si>
  <si>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</si>
  <si>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</si>
  <si>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</si>
  <si>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</si>
  <si>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</si>
  <si>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</si>
  <si>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</si>
  <si>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</si>
  <si>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</si>
  <si>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</si>
  <si>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</si>
  <si>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</si>
  <si>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</si>
  <si>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</si>
  <si>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</si>
  <si>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</si>
  <si>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</si>
  <si>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</si>
  <si>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</si>
  <si>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</si>
  <si>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</si>
  <si>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</si>
  <si>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</si>
  <si>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</si>
  <si>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</si>
  <si>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</si>
  <si>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</si>
  <si>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</si>
  <si>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</si>
  <si>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</si>
  <si>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</si>
  <si>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</si>
  <si>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</si>
  <si>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</si>
  <si>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</si>
  <si>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</si>
  <si>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</si>
  <si>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</si>
  <si>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</si>
  <si>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</si>
  <si>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</si>
  <si>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</si>
  <si>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</si>
  <si>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</si>
  <si>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</si>
  <si>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</si>
  <si>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</si>
  <si>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</si>
  <si>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</si>
  <si>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</si>
  <si>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</si>
  <si>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</si>
  <si>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</si>
  <si>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</si>
  <si>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</si>
  <si>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</si>
  <si>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</si>
  <si>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</si>
  <si>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</si>
  <si>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Skogran</t>
  </si>
  <si>
    <t>per 2025 m. gegužės mėnesį</t>
  </si>
  <si>
    <t>per 2025 m. birželio mėnesį</t>
  </si>
  <si>
    <t>per 2025 m. liepos mėnesį</t>
  </si>
  <si>
    <t>per 2025 m. rugpjūčio mėnesį</t>
  </si>
  <si>
    <t>per 2025 m. rugsėjo mėnesį</t>
  </si>
  <si>
    <t>per 2025 m. spalio mėnesį</t>
  </si>
  <si>
    <t>per 2025 m. kovo mėnesį</t>
  </si>
  <si>
    <t>Skapiškio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</si>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</sst>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topLeftCell="A7" zoomScaleNormal="100" workbookViewId="0">
      <selection activeCell="J28" sqref="J28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1" t="s">
        <v>56</v>
      </c>
      <c r="K1" s="42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s="19" customFormat="1" ht="15.75" x14ac:dyDescent="0.25">
      <c r="A6" s="40" t="str">
        <f>+J1</f>
        <v>2025-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s="19" customFormat="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19" customFormat="1" ht="15.75" x14ac:dyDescent="0.25">
      <c r="A8" s="23" t="s">
        <v>35</v>
      </c>
      <c r="B8" s="35" t="s">
        <v>60</v>
      </c>
    </row>
    <row r="9" spans="1:15" s="19" customFormat="1" ht="18" customHeight="1" x14ac:dyDescent="0.25">
      <c r="A9" s="44" t="s">
        <v>57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1" spans="1:15" ht="22.5" customHeight="1" x14ac:dyDescent="0.2">
      <c r="A11" s="43" t="s">
        <v>3</v>
      </c>
      <c r="B11" s="43" t="s">
        <v>4</v>
      </c>
      <c r="C11" s="43" t="s">
        <v>11</v>
      </c>
      <c r="D11" s="43" t="s">
        <v>5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22.5" customHeight="1" x14ac:dyDescent="0.2">
      <c r="A12" s="43"/>
      <c r="B12" s="43"/>
      <c r="C12" s="43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49</v>
      </c>
      <c r="B13" s="26" t="s">
        <v>53</v>
      </c>
      <c r="C13" s="24">
        <v>70</v>
      </c>
      <c r="D13" s="37"/>
      <c r="E13" s="37"/>
      <c r="F13" s="37"/>
      <c r="G13" s="37"/>
      <c r="H13" s="37" t="s">
        <v>69</v>
      </c>
      <c r="I13" s="37" t="s">
        <v>69</v>
      </c>
      <c r="J13" s="37" t="s">
        <v>69</v>
      </c>
      <c r="K13" s="37" t="s">
        <v>69</v>
      </c>
      <c r="L13" s="37" t="s">
        <v>69</v>
      </c>
      <c r="M13" s="37"/>
      <c r="N13" s="24"/>
      <c r="O13" s="24"/>
    </row>
    <row r="14" spans="1:15" s="27" customFormat="1" ht="48" customHeight="1" x14ac:dyDescent="0.2">
      <c r="A14" s="25" t="s">
        <v>50</v>
      </c>
      <c r="B14" s="26" t="s">
        <v>53</v>
      </c>
      <c r="C14" s="24">
        <v>25</v>
      </c>
      <c r="D14" s="37"/>
      <c r="E14" s="37"/>
      <c r="F14" s="37" t="s">
        <v>69</v>
      </c>
      <c r="G14" s="37"/>
      <c r="H14" s="37"/>
      <c r="I14" s="37"/>
      <c r="J14" s="37"/>
      <c r="K14" s="37"/>
      <c r="L14" s="37" t="s">
        <v>69</v>
      </c>
      <c r="M14" s="37"/>
      <c r="N14" s="24"/>
      <c r="O14" s="24"/>
    </row>
    <row r="15" spans="1:15" s="27" customFormat="1" ht="22.5" customHeight="1" x14ac:dyDescent="0.2">
      <c r="A15" s="25" t="s">
        <v>37</v>
      </c>
      <c r="B15" s="26" t="s">
        <v>53</v>
      </c>
      <c r="C15" s="24">
        <v>1</v>
      </c>
      <c r="D15" s="24"/>
      <c r="E15" s="24"/>
      <c r="F15" s="24"/>
      <c r="G15" s="24"/>
      <c r="H15" s="24"/>
      <c r="I15" s="24"/>
      <c r="J15" s="24"/>
      <c r="K15" s="24"/>
      <c r="L15" s="24"/>
      <c r="M15" s="24" t="s">
        <v>69</v>
      </c>
      <c r="N15" s="24"/>
      <c r="O15" s="24"/>
    </row>
    <row r="16" spans="1:15" s="27" customFormat="1" ht="22.5" customHeight="1" x14ac:dyDescent="0.2">
      <c r="A16" s="25" t="s">
        <v>38</v>
      </c>
      <c r="B16" s="26" t="s">
        <v>54</v>
      </c>
      <c r="C16" s="24">
        <v>1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69</v>
      </c>
      <c r="N16" s="24"/>
      <c r="O16" s="24"/>
    </row>
    <row r="17" spans="1:15" s="27" customFormat="1" ht="22.5" customHeight="1" x14ac:dyDescent="0.2">
      <c r="A17" s="25" t="s">
        <v>31</v>
      </c>
      <c r="B17" s="26" t="s">
        <v>54</v>
      </c>
      <c r="C17" s="24">
        <v>20</v>
      </c>
      <c r="D17" s="24"/>
      <c r="E17" s="24"/>
      <c r="F17" s="24"/>
      <c r="G17" s="24"/>
      <c r="H17" s="24"/>
      <c r="I17" s="24"/>
      <c r="J17" s="24"/>
      <c r="K17" s="24"/>
      <c r="L17" s="24"/>
      <c r="M17" s="24" t="s">
        <v>69</v>
      </c>
      <c r="N17" s="24"/>
      <c r="O17" s="24"/>
    </row>
    <row r="18" spans="1:15" s="27" customFormat="1" ht="41.25" hidden="1" customHeight="1" x14ac:dyDescent="0.2">
      <c r="A18" s="25" t="s">
        <v>51</v>
      </c>
      <c r="B18" s="26" t="s">
        <v>55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7" customFormat="1" ht="31.5" hidden="1" customHeight="1" x14ac:dyDescent="0.2">
      <c r="A19" s="25" t="s">
        <v>52</v>
      </c>
      <c r="B19" s="26" t="s">
        <v>55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27" customFormat="1" ht="51" hidden="1" customHeight="1" x14ac:dyDescent="0.2">
      <c r="A20" s="25" t="s">
        <v>0</v>
      </c>
      <c r="B20" s="26" t="s">
        <v>55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UAB Skogran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/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7" zoomScaleNormal="100" workbookViewId="0">
      <selection activeCell="I30" sqref="I30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8" t="s">
        <v>43</v>
      </c>
      <c r="B5" s="48"/>
      <c r="C5" s="48"/>
      <c r="D5" s="48"/>
      <c r="E5" s="48"/>
      <c r="F5" s="48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6" t="str">
        <f>+D1</f>
        <v>2025-</v>
      </c>
      <c r="B6" s="45"/>
      <c r="C6" s="45"/>
      <c r="D6" s="45"/>
      <c r="E6" s="45"/>
      <c r="F6" s="45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5" t="s">
        <v>2</v>
      </c>
      <c r="B7" s="45"/>
      <c r="C7" s="45"/>
      <c r="D7" s="45"/>
      <c r="E7" s="45"/>
      <c r="F7" s="45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7" t="s">
        <v>58</v>
      </c>
      <c r="B9" s="47"/>
      <c r="C9" s="47"/>
      <c r="D9" s="47"/>
      <c r="E9" s="47"/>
      <c r="F9" s="47"/>
      <c r="G9" s="2"/>
    </row>
    <row r="10" spans="1:16" ht="15.95" customHeight="1" x14ac:dyDescent="0.25">
      <c r="A10" s="33" t="s">
        <v>59</v>
      </c>
      <c r="B10" s="33" t="str">
        <f>+grafikas!B8</f>
        <v>UAB Skogran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68</v>
      </c>
      <c r="B12" s="18" t="s">
        <v>49</v>
      </c>
      <c r="C12" s="26" t="s">
        <v>53</v>
      </c>
      <c r="D12" s="26">
        <v>10</v>
      </c>
      <c r="E12" s="8" t="s">
        <v>61</v>
      </c>
      <c r="F12" s="8"/>
    </row>
    <row r="13" spans="1:16" s="34" customFormat="1" ht="39.950000000000003" customHeight="1" x14ac:dyDescent="0.25">
      <c r="A13" s="6" t="s">
        <v>68</v>
      </c>
      <c r="B13" s="18" t="s">
        <v>49</v>
      </c>
      <c r="C13" s="26" t="s">
        <v>53</v>
      </c>
      <c r="D13" s="26">
        <v>30</v>
      </c>
      <c r="E13" s="8" t="s">
        <v>62</v>
      </c>
      <c r="F13" s="8"/>
    </row>
    <row r="14" spans="1:16" s="34" customFormat="1" ht="39.950000000000003" customHeight="1" x14ac:dyDescent="0.25">
      <c r="A14" s="6" t="s">
        <v>68</v>
      </c>
      <c r="B14" s="18" t="s">
        <v>49</v>
      </c>
      <c r="C14" s="26" t="s">
        <v>53</v>
      </c>
      <c r="D14" s="26">
        <v>10</v>
      </c>
      <c r="E14" s="8" t="s">
        <v>63</v>
      </c>
      <c r="F14" s="8"/>
    </row>
    <row r="15" spans="1:16" s="34" customFormat="1" ht="39.950000000000003" customHeight="1" x14ac:dyDescent="0.25">
      <c r="A15" s="6" t="s">
        <v>68</v>
      </c>
      <c r="B15" s="18" t="s">
        <v>49</v>
      </c>
      <c r="C15" s="26" t="s">
        <v>53</v>
      </c>
      <c r="D15" s="26">
        <v>10</v>
      </c>
      <c r="E15" s="8" t="s">
        <v>64</v>
      </c>
      <c r="F15" s="8"/>
    </row>
    <row r="16" spans="1:16" s="34" customFormat="1" ht="39.950000000000003" customHeight="1" x14ac:dyDescent="0.25">
      <c r="A16" s="6" t="s">
        <v>68</v>
      </c>
      <c r="B16" s="18" t="s">
        <v>49</v>
      </c>
      <c r="C16" s="26" t="s">
        <v>53</v>
      </c>
      <c r="D16" s="26">
        <v>10</v>
      </c>
      <c r="E16" s="8" t="s">
        <v>65</v>
      </c>
      <c r="F16" s="8"/>
    </row>
    <row r="17" spans="1:6" s="34" customFormat="1" ht="39.950000000000003" customHeight="1" x14ac:dyDescent="0.25">
      <c r="A17" s="6" t="s">
        <v>68</v>
      </c>
      <c r="B17" s="18" t="s">
        <v>50</v>
      </c>
      <c r="C17" s="26" t="s">
        <v>53</v>
      </c>
      <c r="D17" s="26">
        <v>20</v>
      </c>
      <c r="E17" s="8" t="s">
        <v>67</v>
      </c>
      <c r="F17" s="8"/>
    </row>
    <row r="18" spans="1:6" s="34" customFormat="1" ht="39.950000000000003" customHeight="1" x14ac:dyDescent="0.25">
      <c r="A18" s="6" t="s">
        <v>68</v>
      </c>
      <c r="B18" s="18" t="s">
        <v>50</v>
      </c>
      <c r="C18" s="26" t="s">
        <v>53</v>
      </c>
      <c r="D18" s="26">
        <v>5</v>
      </c>
      <c r="E18" s="8" t="s">
        <v>65</v>
      </c>
      <c r="F18" s="8"/>
    </row>
    <row r="19" spans="1:6" s="34" customFormat="1" ht="39.950000000000003" customHeight="1" x14ac:dyDescent="0.25">
      <c r="A19" s="6" t="s">
        <v>68</v>
      </c>
      <c r="B19" s="18" t="s">
        <v>37</v>
      </c>
      <c r="C19" s="26" t="s">
        <v>53</v>
      </c>
      <c r="D19" s="8">
        <v>1</v>
      </c>
      <c r="E19" s="8" t="s">
        <v>66</v>
      </c>
      <c r="F19" s="8"/>
    </row>
    <row r="20" spans="1:6" s="34" customFormat="1" ht="39.950000000000003" customHeight="1" x14ac:dyDescent="0.25">
      <c r="A20" s="6" t="s">
        <v>68</v>
      </c>
      <c r="B20" s="18" t="s">
        <v>38</v>
      </c>
      <c r="C20" s="26" t="s">
        <v>54</v>
      </c>
      <c r="D20" s="8">
        <v>1</v>
      </c>
      <c r="E20" s="8" t="s">
        <v>66</v>
      </c>
      <c r="F20" s="8"/>
    </row>
    <row r="21" spans="1:6" s="34" customFormat="1" ht="39.950000000000003" customHeight="1" x14ac:dyDescent="0.25">
      <c r="A21" s="6" t="s">
        <v>68</v>
      </c>
      <c r="B21" s="18" t="s">
        <v>31</v>
      </c>
      <c r="C21" s="26" t="s">
        <v>54</v>
      </c>
      <c r="D21" s="8">
        <v>10</v>
      </c>
      <c r="E21" s="8" t="s">
        <v>66</v>
      </c>
      <c r="F21" s="8"/>
    </row>
    <row r="22" spans="1:6" x14ac:dyDescent="0.25">
      <c r="A22" s="3" t="s">
        <v>17</v>
      </c>
    </row>
    <row r="23" spans="1:6" x14ac:dyDescent="0.25">
      <c r="A23" s="4" t="s">
        <v>48</v>
      </c>
      <c r="D23" s="4" t="s">
        <v>16</v>
      </c>
    </row>
    <row r="24" spans="1:6" x14ac:dyDescent="0.25">
      <c r="A24" s="4" t="s">
        <v>20</v>
      </c>
      <c r="D24" s="30" t="str">
        <f>+grafikas!J25</f>
        <v>UAB Skogran</v>
      </c>
    </row>
    <row r="26" spans="1:6" x14ac:dyDescent="0.25">
      <c r="A26" s="4" t="s">
        <v>21</v>
      </c>
      <c r="D26" s="4">
        <f>grafikas!J28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B11" sqref="B11:B13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9" t="s">
        <v>23</v>
      </c>
      <c r="D3" s="49"/>
      <c r="E3" s="49"/>
    </row>
    <row r="5" spans="1:5" x14ac:dyDescent="0.25">
      <c r="A5" s="50" t="s">
        <v>24</v>
      </c>
      <c r="B5" s="50"/>
      <c r="C5" s="50"/>
      <c r="D5" s="50"/>
      <c r="E5" s="50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x14ac:dyDescent="0.25">
      <c r="B9" s="15" t="s">
        <v>29</v>
      </c>
      <c r="C9" s="14" t="s">
        <v>28</v>
      </c>
      <c r="D9" s="16">
        <v>249</v>
      </c>
      <c r="E9" s="16">
        <f t="shared" ref="E9:E18" si="0">D9*1.21</f>
        <v>301.28999999999996</v>
      </c>
    </row>
    <row r="10" spans="1:5" ht="31.5" x14ac:dyDescent="0.25">
      <c r="B10" s="15" t="s">
        <v>42</v>
      </c>
      <c r="C10" s="14" t="s">
        <v>28</v>
      </c>
      <c r="D10" s="16">
        <v>294</v>
      </c>
      <c r="E10" s="16">
        <f t="shared" si="0"/>
        <v>355.74</v>
      </c>
    </row>
    <row r="11" spans="1:5" x14ac:dyDescent="0.25">
      <c r="B11" s="15" t="s">
        <v>37</v>
      </c>
      <c r="C11" s="14" t="s">
        <v>28</v>
      </c>
      <c r="D11" s="16">
        <v>300</v>
      </c>
      <c r="E11" s="16">
        <f t="shared" si="0"/>
        <v>363</v>
      </c>
    </row>
    <row r="12" spans="1:5" x14ac:dyDescent="0.25">
      <c r="B12" s="15" t="s">
        <v>38</v>
      </c>
      <c r="C12" s="14" t="s">
        <v>30</v>
      </c>
      <c r="D12" s="16">
        <v>50</v>
      </c>
      <c r="E12" s="16">
        <f t="shared" si="0"/>
        <v>60.5</v>
      </c>
    </row>
    <row r="13" spans="1:5" x14ac:dyDescent="0.25">
      <c r="B13" s="15" t="s">
        <v>31</v>
      </c>
      <c r="C13" s="14" t="s">
        <v>30</v>
      </c>
      <c r="D13" s="16">
        <v>120</v>
      </c>
      <c r="E13" s="16">
        <f t="shared" ref="E13:E16" si="1">D13*1.21</f>
        <v>145.19999999999999</v>
      </c>
    </row>
    <row r="14" spans="1:5" ht="31.5" hidden="1" x14ac:dyDescent="0.25">
      <c r="B14" s="15" t="s">
        <v>8</v>
      </c>
      <c r="C14" s="14" t="s">
        <v>32</v>
      </c>
      <c r="D14" s="16">
        <v>0</v>
      </c>
      <c r="E14" s="16">
        <f t="shared" si="1"/>
        <v>0</v>
      </c>
    </row>
    <row r="15" spans="1:5" ht="31.5" hidden="1" x14ac:dyDescent="0.25">
      <c r="B15" s="15" t="s">
        <v>10</v>
      </c>
      <c r="C15" s="14" t="s">
        <v>32</v>
      </c>
      <c r="D15" s="16">
        <v>0</v>
      </c>
      <c r="E15" s="16">
        <f t="shared" si="1"/>
        <v>0</v>
      </c>
    </row>
    <row r="16" spans="1:5" ht="31.5" hidden="1" x14ac:dyDescent="0.25">
      <c r="B16" s="15" t="s">
        <v>9</v>
      </c>
      <c r="C16" s="14" t="s">
        <v>32</v>
      </c>
      <c r="D16" s="16">
        <v>0</v>
      </c>
      <c r="E16" s="16">
        <f t="shared" si="1"/>
        <v>0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120,00"/>
        <filter val="249,00"/>
        <filter val="294,00"/>
        <filter val="300,00"/>
        <filter val="5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2025-02-26T13:47:53Z</dcterms:modified>
</cp:coreProperties>
</file>