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61 jurgintos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grafikas!$A$12:$O$21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5" i="2"/>
  <c r="D18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  <c r="D20" i="3"/>
</calcChain>
</file>

<file path=xl/sharedStrings.xml><?xml version="1.0" encoding="utf-8"?>
<sst xmlns="http://schemas.openxmlformats.org/spreadsheetml/2006/main" count="104" uniqueCount="66">
  <si>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</si>
  <si>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</si>
  <si>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</si>
  <si>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</si>
  <si>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</si>
  <si>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</si>
  <si>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</si>
  <si>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</si>
  <si>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</si>
  <si>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</si>
  <si>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</si>
  <si>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</si>
  <si>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</si>
  <si>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</si>
  <si>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</si>
  <si>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</si>
  <si>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</si>
  <si>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</si>
  <si>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</si>
  <si>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</si>
  <si>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</si>
  <si>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</si>
  <si>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</si>
  <si>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</si>
  <si>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</si>
  <si>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</si>
  <si>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</si>
  <si>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</si>
  <si>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</si>
  <si>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</si>
  <si>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</si>
  <si>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</si>
  <si>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</si>
  <si>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</si>
  <si>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</si>
  <si>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</si>
  <si>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</si>
  <si>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</si>
  <si>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</si>
  <si>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</si>
  <si>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</si>
  <si>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</si>
  <si>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</si>
  <si>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</si>
  <si>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</si>
  <si>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</si>
  <si>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</si>
  <si>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</si>
  <si>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</si>
  <si>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</si>
  <si>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</si>
  <si>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</si>
  <si>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</si>
  <si>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</si>
  <si>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</si>
  <si>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</si>
  <si>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</si>
  <si>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</si>
  <si>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</si>
  <si>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</si>
  <si>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MB Jurgintos</t>
  </si>
  <si>
    <t>Obelių</t>
  </si>
  <si>
    <t>per 2025 m. kovo mėnesį</t>
  </si>
  <si>
    <t>per 2025 m. balandžio mėnesį</t>
  </si>
  <si>
    <t>per 2025 m. rugsėjo mėnesį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</si>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</sst>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abSelected="1" topLeftCell="A4" zoomScaleNormal="100" workbookViewId="0">
      <selection activeCell="J28" sqref="J28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41" t="s">
        <v>56</v>
      </c>
      <c r="K1" s="42"/>
      <c r="L1" s="22" t="s">
        <v>33</v>
      </c>
      <c r="M1" s="22"/>
      <c r="N1" s="22"/>
      <c r="O1" s="22"/>
    </row>
    <row r="2" spans="1:15" x14ac:dyDescent="0.2">
      <c r="J2" s="22" t="s">
        <v>34</v>
      </c>
      <c r="K2" s="22"/>
      <c r="L2" s="22" t="s">
        <v>44</v>
      </c>
      <c r="M2" s="22"/>
      <c r="N2" s="22"/>
    </row>
    <row r="3" spans="1:15" x14ac:dyDescent="0.2">
      <c r="J3" s="20" t="s">
        <v>7</v>
      </c>
    </row>
    <row r="5" spans="1:15" s="19" customFormat="1" ht="15.75" x14ac:dyDescent="0.25">
      <c r="A5" s="38" t="s">
        <v>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s="19" customFormat="1" ht="15.75" x14ac:dyDescent="0.25">
      <c r="A6" s="40" t="str">
        <f>+J1</f>
        <v>2025-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s="19" customFormat="1" ht="15.75" x14ac:dyDescent="0.25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s="19" customFormat="1" ht="15.75" x14ac:dyDescent="0.25">
      <c r="A8" s="23" t="s">
        <v>35</v>
      </c>
      <c r="B8" s="35" t="s">
        <v>60</v>
      </c>
    </row>
    <row r="9" spans="1:15" s="19" customFormat="1" ht="18" customHeight="1" x14ac:dyDescent="0.25">
      <c r="A9" s="44" t="s">
        <v>57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1" spans="1:15" ht="22.5" customHeight="1" x14ac:dyDescent="0.2">
      <c r="A11" s="43" t="s">
        <v>3</v>
      </c>
      <c r="B11" s="43" t="s">
        <v>4</v>
      </c>
      <c r="C11" s="43" t="s">
        <v>11</v>
      </c>
      <c r="D11" s="43" t="s">
        <v>5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ht="22.5" customHeight="1" x14ac:dyDescent="0.2">
      <c r="A12" s="43"/>
      <c r="B12" s="43"/>
      <c r="C12" s="43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hidden="1" customHeight="1" x14ac:dyDescent="0.2">
      <c r="A13" s="25" t="s">
        <v>49</v>
      </c>
      <c r="B13" s="26" t="s">
        <v>53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s="27" customFormat="1" ht="48" hidden="1" customHeight="1" x14ac:dyDescent="0.2">
      <c r="A14" s="25" t="s">
        <v>50</v>
      </c>
      <c r="B14" s="26" t="s">
        <v>53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s="27" customFormat="1" ht="22.5" hidden="1" customHeight="1" x14ac:dyDescent="0.2">
      <c r="A15" s="25" t="s">
        <v>37</v>
      </c>
      <c r="B15" s="26" t="s">
        <v>53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s="27" customFormat="1" ht="22.5" hidden="1" customHeight="1" x14ac:dyDescent="0.2">
      <c r="A16" s="25" t="s">
        <v>38</v>
      </c>
      <c r="B16" s="26" t="s">
        <v>54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5" s="27" customFormat="1" ht="22.5" hidden="1" customHeight="1" x14ac:dyDescent="0.2">
      <c r="A17" s="25" t="s">
        <v>31</v>
      </c>
      <c r="B17" s="26" t="s">
        <v>54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s="27" customFormat="1" ht="41.25" customHeight="1" x14ac:dyDescent="0.2">
      <c r="A18" s="25" t="s">
        <v>51</v>
      </c>
      <c r="B18" s="26" t="s">
        <v>55</v>
      </c>
      <c r="C18" s="24">
        <v>149</v>
      </c>
      <c r="D18" s="37"/>
      <c r="E18" s="37"/>
      <c r="F18" s="37" t="s">
        <v>65</v>
      </c>
      <c r="G18" s="37" t="s">
        <v>65</v>
      </c>
      <c r="H18" s="37"/>
      <c r="I18" s="37"/>
      <c r="J18" s="37"/>
      <c r="K18" s="37"/>
      <c r="L18" s="37"/>
      <c r="M18" s="37"/>
      <c r="N18" s="37"/>
      <c r="O18" s="37"/>
    </row>
    <row r="19" spans="1:15" s="27" customFormat="1" ht="31.5" customHeight="1" x14ac:dyDescent="0.2">
      <c r="A19" s="25" t="s">
        <v>52</v>
      </c>
      <c r="B19" s="26" t="s">
        <v>55</v>
      </c>
      <c r="C19" s="24">
        <v>35</v>
      </c>
      <c r="D19" s="37"/>
      <c r="E19" s="37"/>
      <c r="F19" s="37"/>
      <c r="G19" s="37"/>
      <c r="H19" s="37"/>
      <c r="I19" s="37"/>
      <c r="J19" s="37"/>
      <c r="K19" s="37"/>
      <c r="L19" s="37" t="s">
        <v>65</v>
      </c>
      <c r="M19" s="37"/>
      <c r="N19" s="37"/>
      <c r="O19" s="37"/>
    </row>
    <row r="20" spans="1:15" s="27" customFormat="1" ht="51" customHeight="1" x14ac:dyDescent="0.2">
      <c r="A20" s="25" t="s">
        <v>0</v>
      </c>
      <c r="B20" s="26" t="s">
        <v>55</v>
      </c>
      <c r="C20" s="24">
        <v>3</v>
      </c>
      <c r="D20" s="37"/>
      <c r="E20" s="37"/>
      <c r="F20" s="37"/>
      <c r="G20" s="37"/>
      <c r="H20" s="37"/>
      <c r="I20" s="37"/>
      <c r="J20" s="37"/>
      <c r="K20" s="37"/>
      <c r="L20" s="37" t="s">
        <v>65</v>
      </c>
      <c r="M20" s="37"/>
      <c r="N20" s="37"/>
      <c r="O20" s="37"/>
    </row>
    <row r="21" spans="1:15" s="29" customFormat="1" ht="63" hidden="1" x14ac:dyDescent="0.2">
      <c r="A21" s="25" t="s">
        <v>47</v>
      </c>
      <c r="B21" s="28" t="s">
        <v>46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4" spans="1:15" s="19" customFormat="1" ht="15.75" x14ac:dyDescent="0.25">
      <c r="A24" s="30" t="s">
        <v>48</v>
      </c>
      <c r="B24" s="31"/>
      <c r="J24" s="19" t="s">
        <v>12</v>
      </c>
    </row>
    <row r="25" spans="1:15" s="19" customFormat="1" ht="15.75" x14ac:dyDescent="0.25">
      <c r="A25" s="30" t="s">
        <v>20</v>
      </c>
      <c r="B25" s="31"/>
      <c r="J25" s="36" t="str">
        <f>+B8</f>
        <v>MB Jurgintos</v>
      </c>
    </row>
    <row r="26" spans="1:15" ht="15.75" x14ac:dyDescent="0.25">
      <c r="A26" s="30"/>
    </row>
    <row r="27" spans="1:15" ht="15.75" x14ac:dyDescent="0.25">
      <c r="A27" s="30"/>
    </row>
    <row r="28" spans="1:15" s="19" customFormat="1" ht="15.75" x14ac:dyDescent="0.25">
      <c r="A28" s="30" t="s">
        <v>21</v>
      </c>
      <c r="B28" s="31"/>
      <c r="J28" s="36"/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opLeftCell="A8" zoomScaleNormal="100" workbookViewId="0">
      <selection activeCell="B22" sqref="B21:B22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48" t="s">
        <v>43</v>
      </c>
      <c r="B5" s="48"/>
      <c r="C5" s="48"/>
      <c r="D5" s="48"/>
      <c r="E5" s="48"/>
      <c r="F5" s="4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6" t="str">
        <f>+D1</f>
        <v>2025-</v>
      </c>
      <c r="B6" s="45"/>
      <c r="C6" s="45"/>
      <c r="D6" s="45"/>
      <c r="E6" s="45"/>
      <c r="F6" s="45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5" t="s">
        <v>2</v>
      </c>
      <c r="B7" s="45"/>
      <c r="C7" s="45"/>
      <c r="D7" s="45"/>
      <c r="E7" s="45"/>
      <c r="F7" s="45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7" t="s">
        <v>58</v>
      </c>
      <c r="B9" s="47"/>
      <c r="C9" s="47"/>
      <c r="D9" s="47"/>
      <c r="E9" s="47"/>
      <c r="F9" s="47"/>
      <c r="G9" s="2"/>
    </row>
    <row r="10" spans="1:16" ht="15.95" customHeight="1" x14ac:dyDescent="0.25">
      <c r="A10" s="33" t="s">
        <v>59</v>
      </c>
      <c r="B10" s="33" t="str">
        <f>+grafikas!B8</f>
        <v>MB Jurgintos</v>
      </c>
      <c r="C10" s="33"/>
      <c r="D10" s="33"/>
      <c r="E10" s="33"/>
      <c r="F10" s="33"/>
      <c r="G10" s="2"/>
    </row>
    <row r="11" spans="1:16" ht="65.25" customHeight="1" x14ac:dyDescent="0.25">
      <c r="A11" s="18" t="s">
        <v>13</v>
      </c>
      <c r="B11" s="8" t="s">
        <v>14</v>
      </c>
      <c r="C11" s="8" t="s">
        <v>4</v>
      </c>
      <c r="D11" s="8" t="s">
        <v>18</v>
      </c>
      <c r="E11" s="8" t="s">
        <v>15</v>
      </c>
      <c r="F11" s="8" t="s">
        <v>19</v>
      </c>
    </row>
    <row r="12" spans="1:16" s="34" customFormat="1" ht="39.950000000000003" customHeight="1" x14ac:dyDescent="0.25">
      <c r="A12" s="6" t="s">
        <v>61</v>
      </c>
      <c r="B12" s="18" t="s">
        <v>51</v>
      </c>
      <c r="C12" s="26" t="s">
        <v>55</v>
      </c>
      <c r="D12" s="37">
        <v>70</v>
      </c>
      <c r="E12" s="8" t="s">
        <v>62</v>
      </c>
      <c r="F12" s="8"/>
    </row>
    <row r="13" spans="1:16" s="34" customFormat="1" ht="39.950000000000003" customHeight="1" x14ac:dyDescent="0.25">
      <c r="A13" s="6" t="s">
        <v>61</v>
      </c>
      <c r="B13" s="18" t="s">
        <v>51</v>
      </c>
      <c r="C13" s="26" t="s">
        <v>55</v>
      </c>
      <c r="D13" s="37">
        <v>79</v>
      </c>
      <c r="E13" s="8" t="s">
        <v>63</v>
      </c>
      <c r="F13" s="8"/>
    </row>
    <row r="14" spans="1:16" s="34" customFormat="1" ht="39.950000000000003" customHeight="1" x14ac:dyDescent="0.25">
      <c r="A14" s="6" t="s">
        <v>61</v>
      </c>
      <c r="B14" s="18" t="s">
        <v>52</v>
      </c>
      <c r="C14" s="26" t="s">
        <v>55</v>
      </c>
      <c r="D14" s="8">
        <v>35</v>
      </c>
      <c r="E14" s="8" t="s">
        <v>64</v>
      </c>
      <c r="F14" s="8"/>
    </row>
    <row r="15" spans="1:16" s="34" customFormat="1" ht="39.950000000000003" customHeight="1" x14ac:dyDescent="0.25">
      <c r="A15" s="6" t="s">
        <v>61</v>
      </c>
      <c r="B15" s="18" t="s">
        <v>0</v>
      </c>
      <c r="C15" s="26" t="s">
        <v>55</v>
      </c>
      <c r="D15" s="8">
        <v>3</v>
      </c>
      <c r="E15" s="8" t="s">
        <v>64</v>
      </c>
      <c r="F15" s="8"/>
    </row>
    <row r="16" spans="1:16" x14ac:dyDescent="0.25">
      <c r="A16" s="3" t="s">
        <v>17</v>
      </c>
    </row>
    <row r="17" spans="1:4" x14ac:dyDescent="0.25">
      <c r="A17" s="4" t="s">
        <v>48</v>
      </c>
      <c r="D17" s="4" t="s">
        <v>16</v>
      </c>
    </row>
    <row r="18" spans="1:4" x14ac:dyDescent="0.25">
      <c r="A18" s="4" t="s">
        <v>20</v>
      </c>
      <c r="D18" s="30" t="str">
        <f>+grafikas!J25</f>
        <v>MB Jurgintos</v>
      </c>
    </row>
    <row r="20" spans="1:4" x14ac:dyDescent="0.25">
      <c r="A20" s="4" t="s">
        <v>21</v>
      </c>
      <c r="D20" s="4">
        <f>grafikas!J28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J21" sqref="J21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1</v>
      </c>
      <c r="C1" s="10" t="str">
        <f>+grafikas!J1</f>
        <v>2025-</v>
      </c>
      <c r="D1" s="11" t="s">
        <v>33</v>
      </c>
      <c r="E1" s="12"/>
    </row>
    <row r="2" spans="1:5" s="9" customFormat="1" x14ac:dyDescent="0.25">
      <c r="C2" s="11" t="s">
        <v>34</v>
      </c>
      <c r="D2" s="11" t="str">
        <f>+grafikas!L2</f>
        <v>66-VP-</v>
      </c>
      <c r="E2" s="12"/>
    </row>
    <row r="3" spans="1:5" x14ac:dyDescent="0.25">
      <c r="C3" s="49" t="s">
        <v>23</v>
      </c>
      <c r="D3" s="49"/>
      <c r="E3" s="49"/>
    </row>
    <row r="5" spans="1:5" x14ac:dyDescent="0.25">
      <c r="A5" s="50" t="s">
        <v>24</v>
      </c>
      <c r="B5" s="50"/>
      <c r="C5" s="50"/>
      <c r="D5" s="50"/>
      <c r="E5" s="50"/>
    </row>
    <row r="7" spans="1:5" ht="78.599999999999994" customHeight="1" x14ac:dyDescent="0.25">
      <c r="B7" s="14" t="s">
        <v>25</v>
      </c>
      <c r="C7" s="14" t="s">
        <v>4</v>
      </c>
      <c r="D7" s="14" t="s">
        <v>26</v>
      </c>
      <c r="E7" s="14" t="s">
        <v>27</v>
      </c>
    </row>
    <row r="8" spans="1:5" ht="47.25" hidden="1" x14ac:dyDescent="0.25">
      <c r="B8" s="15" t="s">
        <v>45</v>
      </c>
      <c r="C8" s="14" t="s">
        <v>28</v>
      </c>
      <c r="D8" s="16">
        <v>0</v>
      </c>
      <c r="E8" s="16">
        <f>D8*1.21</f>
        <v>0</v>
      </c>
    </row>
    <row r="9" spans="1:5" ht="31.5" hidden="1" x14ac:dyDescent="0.25">
      <c r="B9" s="15" t="s">
        <v>29</v>
      </c>
      <c r="C9" s="14" t="s">
        <v>28</v>
      </c>
      <c r="D9" s="16">
        <v>0</v>
      </c>
      <c r="E9" s="16">
        <f t="shared" ref="E9:E18" si="0">D9*1.21</f>
        <v>0</v>
      </c>
    </row>
    <row r="10" spans="1:5" ht="31.5" hidden="1" x14ac:dyDescent="0.25">
      <c r="B10" s="15" t="s">
        <v>42</v>
      </c>
      <c r="C10" s="14" t="s">
        <v>28</v>
      </c>
      <c r="D10" s="16">
        <v>0</v>
      </c>
      <c r="E10" s="16">
        <f t="shared" si="0"/>
        <v>0</v>
      </c>
    </row>
    <row r="11" spans="1:5" hidden="1" x14ac:dyDescent="0.25">
      <c r="B11" s="15" t="s">
        <v>37</v>
      </c>
      <c r="C11" s="14" t="s">
        <v>28</v>
      </c>
      <c r="D11" s="16">
        <v>0</v>
      </c>
      <c r="E11" s="16">
        <f t="shared" si="0"/>
        <v>0</v>
      </c>
    </row>
    <row r="12" spans="1:5" hidden="1" x14ac:dyDescent="0.25">
      <c r="B12" s="15" t="s">
        <v>38</v>
      </c>
      <c r="C12" s="14" t="s">
        <v>30</v>
      </c>
      <c r="D12" s="16">
        <v>0</v>
      </c>
      <c r="E12" s="16">
        <f t="shared" si="0"/>
        <v>0</v>
      </c>
    </row>
    <row r="13" spans="1:5" hidden="1" x14ac:dyDescent="0.25">
      <c r="B13" s="15" t="s">
        <v>31</v>
      </c>
      <c r="C13" s="14" t="s">
        <v>30</v>
      </c>
      <c r="D13" s="16">
        <v>0</v>
      </c>
      <c r="E13" s="16">
        <f t="shared" ref="E13:E16" si="1">D13*1.21</f>
        <v>0</v>
      </c>
    </row>
    <row r="14" spans="1:5" ht="31.5" x14ac:dyDescent="0.25">
      <c r="B14" s="15" t="s">
        <v>8</v>
      </c>
      <c r="C14" s="14" t="s">
        <v>32</v>
      </c>
      <c r="D14" s="16">
        <v>158</v>
      </c>
      <c r="E14" s="16">
        <f t="shared" si="1"/>
        <v>191.18</v>
      </c>
    </row>
    <row r="15" spans="1:5" ht="31.5" x14ac:dyDescent="0.25">
      <c r="B15" s="15" t="s">
        <v>10</v>
      </c>
      <c r="C15" s="14" t="s">
        <v>32</v>
      </c>
      <c r="D15" s="16">
        <v>20</v>
      </c>
      <c r="E15" s="16">
        <f t="shared" si="1"/>
        <v>24.2</v>
      </c>
    </row>
    <row r="16" spans="1:5" ht="31.5" x14ac:dyDescent="0.25">
      <c r="B16" s="15" t="s">
        <v>9</v>
      </c>
      <c r="C16" s="14" t="s">
        <v>32</v>
      </c>
      <c r="D16" s="16">
        <v>280</v>
      </c>
      <c r="E16" s="16">
        <f t="shared" si="1"/>
        <v>338.8</v>
      </c>
    </row>
    <row r="17" spans="2:5" ht="31.5" hidden="1" x14ac:dyDescent="0.25">
      <c r="B17" s="15" t="s">
        <v>39</v>
      </c>
      <c r="C17" s="14" t="s">
        <v>40</v>
      </c>
      <c r="D17" s="16">
        <v>0</v>
      </c>
      <c r="E17" s="16">
        <f t="shared" si="0"/>
        <v>0</v>
      </c>
    </row>
    <row r="18" spans="2:5" hidden="1" x14ac:dyDescent="0.25">
      <c r="B18" s="15" t="s">
        <v>41</v>
      </c>
      <c r="C18" s="14" t="s">
        <v>30</v>
      </c>
      <c r="D18" s="16">
        <v>0</v>
      </c>
      <c r="E18" s="16">
        <f t="shared" si="0"/>
        <v>0</v>
      </c>
    </row>
  </sheetData>
  <autoFilter ref="A7:E18">
    <filterColumn colId="3">
      <filters>
        <filter val="158,00"/>
        <filter val="20,00"/>
        <filter val="280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59157743BE1E488313AB32CAACD34C" ma:contentTypeVersion="18" ma:contentTypeDescription="Create a new document." ma:contentTypeScope="" ma:versionID="51aec3e3c3b1a7ff227749f956718b9e">
  <xsd:schema xmlns:xsd="http://www.w3.org/2001/XMLSchema" xmlns:xs="http://www.w3.org/2001/XMLSchema" xmlns:p="http://schemas.microsoft.com/office/2006/metadata/properties" xmlns:ns3="843d39bb-4014-4ce1-9440-d02536fdc998" xmlns:ns4="c283debe-29ed-4223-bb99-f61535530956" targetNamespace="http://schemas.microsoft.com/office/2006/metadata/properties" ma:root="true" ma:fieldsID="18a4fac6ca27896c94219aacf0c78f87" ns3:_="" ns4:_="">
    <xsd:import namespace="843d39bb-4014-4ce1-9440-d02536fdc998"/>
    <xsd:import namespace="c283debe-29ed-4223-bb99-f615355309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d39bb-4014-4ce1-9440-d02536fdc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3debe-29ed-4223-bb99-f615355309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3d39bb-4014-4ce1-9440-d02536fdc998" xsi:nil="true"/>
  </documentManagement>
</p:properties>
</file>

<file path=customXml/itemProps1.xml><?xml version="1.0" encoding="utf-8"?>
<ds:datastoreItem xmlns:ds="http://schemas.openxmlformats.org/officeDocument/2006/customXml" ds:itemID="{81F9F409-F8B1-423E-8C31-033D9BB0D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81FDC0-6D9F-45FE-A146-36DC3A436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3d39bb-4014-4ce1-9440-d02536fdc998"/>
    <ds:schemaRef ds:uri="c283debe-29ed-4223-bb99-f61535530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79C153-4EBF-47F2-AF06-05C3FA8A7544}">
  <ds:schemaRefs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843d39bb-4014-4ce1-9440-d02536fdc99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c283debe-29ed-4223-bb99-f615355309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2025-02-26T14:03:09Z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0x0101005E59157743BE1E488313AB32CAACD34C</vt:lpwstr>
  </property>
</Properties>
</file>