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64 smaita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grafikas!$A$12:$O$13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4" l="1"/>
  <c r="E10" i="4"/>
  <c r="E11" i="4"/>
  <c r="E12" i="4"/>
  <c r="E13" i="4"/>
  <c r="E14" i="4"/>
  <c r="E15" i="4"/>
  <c r="E16" i="4"/>
  <c r="E17" i="4"/>
  <c r="B10" i="3" l="1"/>
  <c r="J17" i="2"/>
  <c r="D19" i="3" s="1"/>
  <c r="E18" i="4" l="1"/>
  <c r="E8" i="4" l="1"/>
  <c r="D2" i="4" l="1"/>
  <c r="C1" i="4"/>
  <c r="E2" i="3"/>
  <c r="D1" i="3"/>
  <c r="A6" i="3" s="1"/>
  <c r="A6" i="2"/>
  <c r="D2" i="3" l="1"/>
  <c r="D21" i="3"/>
</calcChain>
</file>

<file path=xl/sharedStrings.xml><?xml version="1.0" encoding="utf-8"?>
<sst xmlns="http://schemas.openxmlformats.org/spreadsheetml/2006/main" count="93" uniqueCount="59">
  <si>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</si>
  <si>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</si>
  <si>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</si>
  <si>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</si>
  <si>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</si>
  <si>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</si>
  <si>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</si>
  <si>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</si>
  <si>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</si>
  <si>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</si>
  <si>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</si>
  <si>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</si>
  <si>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</si>
  <si>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</si>
  <si>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</si>
  <si>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</si>
  <si>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</si>
  <si>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</si>
  <si>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</si>
  <si>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</si>
  <si>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</si>
  <si>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</si>
  <si>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</si>
  <si>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</si>
  <si>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</si>
  <si>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</si>
  <si>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</si>
  <si>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</si>
  <si>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</si>
  <si>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</si>
  <si>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</si>
  <si>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</si>
  <si>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</si>
  <si>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</si>
  <si>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</si>
  <si>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</si>
  <si>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</si>
  <si>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</si>
  <si>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</si>
  <si>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</si>
  <si>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</si>
  <si>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</si>
  <si>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</si>
  <si>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</si>
  <si>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</si>
  <si>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UŽSAKOVAS</t>
  </si>
  <si>
    <t>km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</si>
  <si>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</si>
  <si>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</si>
  <si>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</si>
  <si>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</si>
  <si>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Smaita</t>
  </si>
  <si>
    <t>X</t>
  </si>
  <si>
    <t>Rokiškio RP teritorija</t>
  </si>
  <si>
    <t>per 2025 m. kovo mėnesį</t>
  </si>
  <si>
    <t>per 2025 m. balandžio mėnesį</t>
  </si>
  <si>
    <t>per 2025 m. gegužės mėnesį</t>
  </si>
  <si>
    <t>per 2025 m. spalio mėnesį</t>
  </si>
  <si>
    <t>per 2025 m. lapkričio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</si>
</sst>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Normal="100" workbookViewId="0">
      <selection activeCell="J20" sqref="J20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37" t="s">
        <v>47</v>
      </c>
      <c r="K1" s="38"/>
      <c r="L1" s="22" t="s">
        <v>32</v>
      </c>
      <c r="M1" s="22"/>
      <c r="N1" s="22"/>
      <c r="O1" s="22"/>
    </row>
    <row r="2" spans="1:15" x14ac:dyDescent="0.2">
      <c r="J2" s="22" t="s">
        <v>33</v>
      </c>
      <c r="K2" s="22"/>
      <c r="L2" s="22" t="s">
        <v>43</v>
      </c>
      <c r="M2" s="22"/>
      <c r="N2" s="22"/>
    </row>
    <row r="3" spans="1:15" x14ac:dyDescent="0.2">
      <c r="J3" s="20" t="s">
        <v>6</v>
      </c>
    </row>
    <row r="5" spans="1:15" s="19" customFormat="1" ht="15.75" x14ac:dyDescent="0.25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s="19" customFormat="1" ht="15.75" x14ac:dyDescent="0.25">
      <c r="A6" s="36" t="str">
        <f>+J1</f>
        <v>2025-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5" s="19" customFormat="1" ht="15.75" x14ac:dyDescent="0.2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s="19" customFormat="1" ht="15.75" x14ac:dyDescent="0.25">
      <c r="A8" s="23" t="s">
        <v>34</v>
      </c>
      <c r="B8" s="32" t="s">
        <v>51</v>
      </c>
    </row>
    <row r="9" spans="1:15" s="19" customFormat="1" ht="18" customHeight="1" x14ac:dyDescent="0.25">
      <c r="A9" s="40" t="s">
        <v>48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1" spans="1:15" ht="22.5" customHeight="1" x14ac:dyDescent="0.2">
      <c r="A11" s="39" t="s">
        <v>2</v>
      </c>
      <c r="B11" s="39" t="s">
        <v>3</v>
      </c>
      <c r="C11" s="39" t="s">
        <v>10</v>
      </c>
      <c r="D11" s="39" t="s">
        <v>4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ht="22.5" customHeight="1" x14ac:dyDescent="0.2">
      <c r="A12" s="39"/>
      <c r="B12" s="39"/>
      <c r="C12" s="39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customHeight="1" x14ac:dyDescent="0.2">
      <c r="A13" s="25" t="s">
        <v>40</v>
      </c>
      <c r="B13" s="26" t="s">
        <v>46</v>
      </c>
      <c r="C13" s="24">
        <v>4000</v>
      </c>
      <c r="D13" s="24"/>
      <c r="E13" s="24"/>
      <c r="F13" s="24" t="s">
        <v>52</v>
      </c>
      <c r="G13" s="24" t="s">
        <v>52</v>
      </c>
      <c r="H13" s="24" t="s">
        <v>52</v>
      </c>
      <c r="I13" s="24"/>
      <c r="J13" s="24"/>
      <c r="K13" s="24"/>
      <c r="L13" s="24"/>
      <c r="M13" s="24" t="s">
        <v>52</v>
      </c>
      <c r="N13" s="24" t="s">
        <v>52</v>
      </c>
      <c r="O13" s="24"/>
    </row>
    <row r="16" spans="1:15" s="19" customFormat="1" ht="15.75" x14ac:dyDescent="0.25">
      <c r="A16" s="28" t="s">
        <v>45</v>
      </c>
      <c r="B16" s="29"/>
      <c r="J16" s="19" t="s">
        <v>11</v>
      </c>
    </row>
    <row r="17" spans="1:10" s="19" customFormat="1" ht="15.75" x14ac:dyDescent="0.25">
      <c r="A17" s="28" t="s">
        <v>19</v>
      </c>
      <c r="B17" s="29"/>
      <c r="J17" s="33" t="str">
        <f>+B8</f>
        <v>UAB Smaita</v>
      </c>
    </row>
    <row r="18" spans="1:10" ht="15.75" x14ac:dyDescent="0.25">
      <c r="A18" s="28"/>
    </row>
    <row r="19" spans="1:10" ht="15.75" x14ac:dyDescent="0.25">
      <c r="A19" s="28"/>
    </row>
    <row r="20" spans="1:10" s="19" customFormat="1" ht="15.75" x14ac:dyDescent="0.25">
      <c r="A20" s="28" t="s">
        <v>20</v>
      </c>
      <c r="B20" s="29"/>
      <c r="J20" s="33"/>
    </row>
  </sheetData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4" zoomScaleNormal="100" workbookViewId="0">
      <selection activeCell="B21" sqref="B21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35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21</v>
      </c>
      <c r="E3" s="5"/>
      <c r="F3" s="5"/>
      <c r="G3" s="5"/>
    </row>
    <row r="5" spans="1:16" x14ac:dyDescent="0.25">
      <c r="A5" s="44" t="s">
        <v>42</v>
      </c>
      <c r="B5" s="44"/>
      <c r="C5" s="44"/>
      <c r="D5" s="44"/>
      <c r="E5" s="44"/>
      <c r="F5" s="44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2" t="str">
        <f>+D1</f>
        <v>2025-</v>
      </c>
      <c r="B6" s="41"/>
      <c r="C6" s="41"/>
      <c r="D6" s="41"/>
      <c r="E6" s="41"/>
      <c r="F6" s="41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1" t="s">
        <v>1</v>
      </c>
      <c r="B7" s="41"/>
      <c r="C7" s="41"/>
      <c r="D7" s="41"/>
      <c r="E7" s="41"/>
      <c r="F7" s="41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3" t="s">
        <v>49</v>
      </c>
      <c r="B9" s="43"/>
      <c r="C9" s="43"/>
      <c r="D9" s="43"/>
      <c r="E9" s="43"/>
      <c r="F9" s="43"/>
      <c r="G9" s="2"/>
    </row>
    <row r="10" spans="1:16" ht="15.95" customHeight="1" x14ac:dyDescent="0.25">
      <c r="A10" s="30" t="s">
        <v>50</v>
      </c>
      <c r="B10" s="30" t="str">
        <f>+grafikas!B8</f>
        <v>UAB Smaita</v>
      </c>
      <c r="C10" s="30"/>
      <c r="D10" s="30"/>
      <c r="E10" s="30"/>
      <c r="F10" s="30"/>
      <c r="G10" s="2"/>
    </row>
    <row r="11" spans="1:16" ht="65.25" customHeight="1" x14ac:dyDescent="0.25">
      <c r="A11" s="18" t="s">
        <v>12</v>
      </c>
      <c r="B11" s="8" t="s">
        <v>13</v>
      </c>
      <c r="C11" s="8" t="s">
        <v>3</v>
      </c>
      <c r="D11" s="8" t="s">
        <v>17</v>
      </c>
      <c r="E11" s="8" t="s">
        <v>14</v>
      </c>
      <c r="F11" s="8" t="s">
        <v>18</v>
      </c>
    </row>
    <row r="12" spans="1:16" s="31" customFormat="1" ht="39.950000000000003" customHeight="1" x14ac:dyDescent="0.25">
      <c r="A12" s="6" t="s">
        <v>53</v>
      </c>
      <c r="B12" s="18" t="s">
        <v>40</v>
      </c>
      <c r="C12" s="26" t="s">
        <v>46</v>
      </c>
      <c r="D12" s="26">
        <v>800</v>
      </c>
      <c r="E12" s="8" t="s">
        <v>54</v>
      </c>
      <c r="F12" s="8"/>
    </row>
    <row r="13" spans="1:16" s="31" customFormat="1" ht="39.950000000000003" customHeight="1" x14ac:dyDescent="0.25">
      <c r="A13" s="6" t="s">
        <v>53</v>
      </c>
      <c r="B13" s="18" t="s">
        <v>40</v>
      </c>
      <c r="C13" s="26" t="s">
        <v>46</v>
      </c>
      <c r="D13" s="26">
        <v>2400</v>
      </c>
      <c r="E13" s="8" t="s">
        <v>55</v>
      </c>
      <c r="F13" s="8"/>
    </row>
    <row r="14" spans="1:16" s="31" customFormat="1" ht="39.950000000000003" customHeight="1" x14ac:dyDescent="0.25">
      <c r="A14" s="6" t="s">
        <v>53</v>
      </c>
      <c r="B14" s="18" t="s">
        <v>40</v>
      </c>
      <c r="C14" s="26" t="s">
        <v>46</v>
      </c>
      <c r="D14" s="26">
        <v>400</v>
      </c>
      <c r="E14" s="8" t="s">
        <v>56</v>
      </c>
      <c r="F14" s="8"/>
    </row>
    <row r="15" spans="1:16" s="31" customFormat="1" ht="39.950000000000003" customHeight="1" x14ac:dyDescent="0.25">
      <c r="A15" s="6" t="s">
        <v>53</v>
      </c>
      <c r="B15" s="18" t="s">
        <v>40</v>
      </c>
      <c r="C15" s="26" t="s">
        <v>46</v>
      </c>
      <c r="D15" s="26">
        <v>300</v>
      </c>
      <c r="E15" s="8" t="s">
        <v>57</v>
      </c>
      <c r="F15" s="8"/>
    </row>
    <row r="16" spans="1:16" s="31" customFormat="1" ht="39.950000000000003" customHeight="1" x14ac:dyDescent="0.25">
      <c r="A16" s="6" t="s">
        <v>53</v>
      </c>
      <c r="B16" s="18" t="s">
        <v>40</v>
      </c>
      <c r="C16" s="26" t="s">
        <v>46</v>
      </c>
      <c r="D16" s="26">
        <v>100</v>
      </c>
      <c r="E16" s="8" t="s">
        <v>58</v>
      </c>
      <c r="F16" s="8"/>
    </row>
    <row r="17" spans="1:4" x14ac:dyDescent="0.25">
      <c r="A17" s="3" t="s">
        <v>16</v>
      </c>
    </row>
    <row r="18" spans="1:4" x14ac:dyDescent="0.25">
      <c r="A18" s="4" t="s">
        <v>45</v>
      </c>
      <c r="D18" s="4" t="s">
        <v>15</v>
      </c>
    </row>
    <row r="19" spans="1:4" x14ac:dyDescent="0.25">
      <c r="A19" s="4" t="s">
        <v>19</v>
      </c>
      <c r="D19" s="28" t="str">
        <f>+grafikas!J17</f>
        <v>UAB Smaita</v>
      </c>
    </row>
    <row r="21" spans="1:4" x14ac:dyDescent="0.25">
      <c r="A21" s="4" t="s">
        <v>20</v>
      </c>
      <c r="D21" s="4">
        <f>grafikas!J20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G32" sqref="G32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0</v>
      </c>
      <c r="C1" s="10" t="str">
        <f>+grafikas!J1</f>
        <v>2025-</v>
      </c>
      <c r="D1" s="11" t="s">
        <v>32</v>
      </c>
      <c r="E1" s="12"/>
    </row>
    <row r="2" spans="1:5" s="9" customFormat="1" x14ac:dyDescent="0.25">
      <c r="C2" s="11" t="s">
        <v>33</v>
      </c>
      <c r="D2" s="11" t="str">
        <f>+grafikas!L2</f>
        <v>66-VP-</v>
      </c>
      <c r="E2" s="12"/>
    </row>
    <row r="3" spans="1:5" x14ac:dyDescent="0.25">
      <c r="C3" s="45" t="s">
        <v>22</v>
      </c>
      <c r="D3" s="45"/>
      <c r="E3" s="45"/>
    </row>
    <row r="5" spans="1:5" x14ac:dyDescent="0.25">
      <c r="A5" s="46" t="s">
        <v>23</v>
      </c>
      <c r="B5" s="46"/>
      <c r="C5" s="46"/>
      <c r="D5" s="46"/>
      <c r="E5" s="46"/>
    </row>
    <row r="7" spans="1:5" ht="78.599999999999994" customHeight="1" x14ac:dyDescent="0.25">
      <c r="B7" s="14" t="s">
        <v>24</v>
      </c>
      <c r="C7" s="14" t="s">
        <v>3</v>
      </c>
      <c r="D7" s="14" t="s">
        <v>25</v>
      </c>
      <c r="E7" s="14" t="s">
        <v>26</v>
      </c>
    </row>
    <row r="8" spans="1:5" ht="47.25" hidden="1" x14ac:dyDescent="0.25">
      <c r="B8" s="15" t="s">
        <v>44</v>
      </c>
      <c r="C8" s="14" t="s">
        <v>27</v>
      </c>
      <c r="D8" s="16">
        <v>0</v>
      </c>
      <c r="E8" s="16">
        <f>D8*1.21</f>
        <v>0</v>
      </c>
    </row>
    <row r="9" spans="1:5" ht="31.5" hidden="1" x14ac:dyDescent="0.25">
      <c r="B9" s="15" t="s">
        <v>28</v>
      </c>
      <c r="C9" s="14" t="s">
        <v>27</v>
      </c>
      <c r="D9" s="16">
        <v>0</v>
      </c>
      <c r="E9" s="16">
        <f t="shared" ref="E9:E17" si="0">D9*1.21</f>
        <v>0</v>
      </c>
    </row>
    <row r="10" spans="1:5" ht="31.5" hidden="1" x14ac:dyDescent="0.25">
      <c r="B10" s="15" t="s">
        <v>41</v>
      </c>
      <c r="C10" s="14" t="s">
        <v>27</v>
      </c>
      <c r="D10" s="16">
        <v>0</v>
      </c>
      <c r="E10" s="16">
        <f t="shared" si="0"/>
        <v>0</v>
      </c>
    </row>
    <row r="11" spans="1:5" hidden="1" x14ac:dyDescent="0.25">
      <c r="B11" s="15" t="s">
        <v>36</v>
      </c>
      <c r="C11" s="14" t="s">
        <v>27</v>
      </c>
      <c r="D11" s="16">
        <v>0</v>
      </c>
      <c r="E11" s="16">
        <f t="shared" si="0"/>
        <v>0</v>
      </c>
    </row>
    <row r="12" spans="1:5" hidden="1" x14ac:dyDescent="0.25">
      <c r="B12" s="15" t="s">
        <v>37</v>
      </c>
      <c r="C12" s="14" t="s">
        <v>29</v>
      </c>
      <c r="D12" s="16">
        <v>0</v>
      </c>
      <c r="E12" s="16">
        <f t="shared" si="0"/>
        <v>0</v>
      </c>
    </row>
    <row r="13" spans="1:5" hidden="1" x14ac:dyDescent="0.25">
      <c r="B13" s="15" t="s">
        <v>30</v>
      </c>
      <c r="C13" s="14" t="s">
        <v>29</v>
      </c>
      <c r="D13" s="16">
        <v>0</v>
      </c>
      <c r="E13" s="16">
        <f t="shared" si="0"/>
        <v>0</v>
      </c>
    </row>
    <row r="14" spans="1:5" ht="31.5" hidden="1" x14ac:dyDescent="0.25">
      <c r="B14" s="15" t="s">
        <v>7</v>
      </c>
      <c r="C14" s="14" t="s">
        <v>31</v>
      </c>
      <c r="D14" s="16">
        <v>0</v>
      </c>
      <c r="E14" s="16">
        <f t="shared" si="0"/>
        <v>0</v>
      </c>
    </row>
    <row r="15" spans="1:5" ht="31.5" hidden="1" x14ac:dyDescent="0.25">
      <c r="B15" s="15" t="s">
        <v>9</v>
      </c>
      <c r="C15" s="14" t="s">
        <v>31</v>
      </c>
      <c r="D15" s="16">
        <v>0</v>
      </c>
      <c r="E15" s="16">
        <f t="shared" si="0"/>
        <v>0</v>
      </c>
    </row>
    <row r="16" spans="1:5" ht="31.5" hidden="1" x14ac:dyDescent="0.25">
      <c r="B16" s="15" t="s">
        <v>8</v>
      </c>
      <c r="C16" s="14" t="s">
        <v>31</v>
      </c>
      <c r="D16" s="16">
        <v>0</v>
      </c>
      <c r="E16" s="16">
        <f t="shared" si="0"/>
        <v>0</v>
      </c>
    </row>
    <row r="17" spans="2:5" ht="31.5" hidden="1" x14ac:dyDescent="0.25">
      <c r="B17" s="15" t="s">
        <v>38</v>
      </c>
      <c r="C17" s="14" t="s">
        <v>39</v>
      </c>
      <c r="D17" s="16">
        <v>0</v>
      </c>
      <c r="E17" s="16">
        <f t="shared" si="0"/>
        <v>0</v>
      </c>
    </row>
    <row r="18" spans="2:5" x14ac:dyDescent="0.25">
      <c r="B18" s="15" t="s">
        <v>40</v>
      </c>
      <c r="C18" s="14" t="s">
        <v>29</v>
      </c>
      <c r="D18" s="16">
        <v>1.49</v>
      </c>
      <c r="E18" s="16">
        <f t="shared" ref="E18" si="1">D18*1.21</f>
        <v>1.8028999999999999</v>
      </c>
    </row>
  </sheetData>
  <autoFilter ref="A7:E18">
    <filterColumn colId="3">
      <filters>
        <filter val="1,49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Props1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79C153-4EBF-47F2-AF06-05C3FA8A7544}">
  <ds:schemaRefs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c283debe-29ed-4223-bb99-f61535530956"/>
    <ds:schemaRef ds:uri="http://schemas.openxmlformats.org/package/2006/metadata/core-properties"/>
    <ds:schemaRef ds:uri="843d39bb-4014-4ce1-9440-d02536fdc9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2025-02-26T14:07:20Z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