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C:\Users\a.kacinskas\Desktop\11 sutartys\Tradintek\"/>
    </mc:Choice>
  </mc:AlternateContent>
  <xr:revisionPtr revIDLastSave="0" documentId="13_ncr:1_{6980DCD1-D09B-454A-9F67-F41FE317429F}" xr6:coauthVersionLast="47" xr6:coauthVersionMax="47" xr10:uidLastSave="{00000000-0000-0000-0000-000000000000}"/>
  <bookViews>
    <workbookView xWindow="-120" yWindow="-120" windowWidth="29040" windowHeight="15720" xr2:uid="{00000000-000D-0000-FFFF-FFFF00000000}"/>
  </bookViews>
  <sheets>
    <sheet name="Pasiūlymas" sheetId="1" r:id="rId1"/>
    <sheet name="Bendrieji reikalavimai" sheetId="3" r:id="rId2"/>
    <sheet name="Subtiekėjai ir priedai" sheetId="2" state="hidden" r:id="rId3"/>
  </sheet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8" i="1" l="1"/>
  <c r="G39" i="1" s="1"/>
  <c r="G40" i="1" s="1"/>
  <c r="G41" i="1" s="1"/>
  <c r="H40" i="1"/>
  <c r="G21" i="1"/>
  <c r="H39" i="1" l="1"/>
</calcChain>
</file>

<file path=xl/sharedStrings.xml><?xml version="1.0" encoding="utf-8"?>
<sst xmlns="http://schemas.openxmlformats.org/spreadsheetml/2006/main" count="82" uniqueCount="77">
  <si>
    <t>PIRKIMO SĄLYGŲ PRIEDAS "PASIŪLYMO FORMA"</t>
  </si>
  <si>
    <t>MEDICINOS PRIEMONĖS OPERACINEI</t>
  </si>
  <si>
    <t>Kam:</t>
  </si>
  <si>
    <t>Viešoji įstaiga CPO LT</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</si>
  <si>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</si>
  <si>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</si>
  <si>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</si>
  <si>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</si>
  <si>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</si>
  <si>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</si>
  <si>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</si>
  <si>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</si>
  <si>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</si>
  <si>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</si>
  <si>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</si>
  <si>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</si>
  <si>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</si>
  <si>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</si>
  <si>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</si>
  <si>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</si>
  <si>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</si>
  <si>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</si>
  <si>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</si>
  <si>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</si>
  <si>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</si>
  <si>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</si>
  <si>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</si>
  <si>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</si>
  <si>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</si>
  <si>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Parametrai</t>
  </si>
  <si>
    <t>Kiekis</t>
  </si>
  <si>
    <t>Mato vienetas</t>
  </si>
  <si>
    <t>Kaina be PVM, Eur</t>
  </si>
  <si>
    <t>Suma be PVM, Eur</t>
  </si>
  <si>
    <t>Gamintojas, modelis, katalogo (REF) kodas</t>
  </si>
  <si>
    <t>Siūlomo parametro reikšmė su nuoroda į konkretų pasiūlymo puslapį, pateiktą dokumentą</t>
  </si>
  <si>
    <t>vnt.</t>
  </si>
  <si>
    <t>Suma be PVM</t>
  </si>
  <si>
    <t>Taikomas PVM dydis (%)</t>
  </si>
  <si>
    <t>PVM suma</t>
  </si>
  <si>
    <t>Suma su PVM</t>
  </si>
  <si>
    <t>11. DALIS</t>
  </si>
  <si>
    <t>APKLOTAS NEUROCHIRURGINIAM MIKROSKOPUI</t>
  </si>
  <si>
    <t>11.</t>
  </si>
  <si>
    <t>Apklotas neurochirurginiam mikroskopui</t>
  </si>
  <si>
    <t>11.1.</t>
  </si>
  <si>
    <t>Vienkartinis., Su dviem asistento vamzdžiais/stereo tiltu, kamera/video., Suderinamas su ligoninėje naudojamu neurochirurginiu mikroskopu OPMI Vario NC33., Išmatavimai 122x209 cm., Su mikroskopo objektyvo apsauginiu stikliuku VisionGuard., Yra galimybė operacijos metu pakeisti aptaškytą stikliuką nauju pakaitiniu steriliu stikliuku., Supakuotas viename steriliame gamykliniame įpakavime su sterilumo kontrolės sistema.</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</si>
  <si>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</si>
  <si>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</si>
  <si>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</si>
  <si>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</si>
  <si>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</si>
  <si>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</si>
  <si>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</si>
  <si>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</si>
  <si>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</si>
  <si>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</si>
  <si>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</si>
  <si>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</si>
  <si>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</si>
  <si>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</si>
  <si>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</si>
  <si>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</si>
  <si>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</si>
  <si>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</si>
  <si>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</si>
  <si>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</si>
  <si>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</si>
  <si>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</si>
  <si>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RKL-3475-2 2025-02-19 10:20:08</t>
  </si>
  <si>
    <t>Bendrieji reikalavimai</t>
  </si>
  <si>
    <t>Tiekėjas turi neatlygintinai pateikti prekių, nurodytų techninėje specifikacijoje, pavyzdžius. Prekių pavyzdžių nereikalaujama pateikti kartu su pasiūlymu. Tiekėjas, perkančiajai organizacijai pareikalavus, turės pateikti siūlomos prekės pavyzdžius – po 1 vnt. per 7 darbo dienas (terminą skaičiuojant nuo prašymo pateikimo dienos) adresu VšĮ Respublikinė Klaipėdos ligoninė – S. Nėries g. , 92231 Klaipėda . Prekių pavyzdžius turės pateikti galimai ekonomiškai naudingiausią pasiūlymą pateikęs tiekėjas. Pavyzdžių pristatymo terminas, tiekėjo prašymu, gali būti pratęstas 1 kartą papildomam 3 darbo dienų laikotarpiui. Reikalavimai prekių pavyzdžių pateikimui: Pristatoma prekė turi būti originalioje gamintojo pakuotėje. Prekės pavyzdys turi būti pažymėtas etiketėmis su užrašu „Prekės pavyzdys teikiamas pirkimui - Medicinos priemonės operacinei“, turi būti patvirtintas tiekėjo parašu, nurodoma: pateikimo data, pateikiamų prekės pavyzdžio pakuotės/prekės pavyzdžių skaičius. Ši etiketė su nurodytu užrašu turi būti prisegta, priklijuota ar kitaip pritvirtinta prie pateikiamos prekės pavyzdžio pakuotės ir (ar) prekės pavyzdžio. Jei prekės susideda iš komplektuojančių dalių, visos dalys pristačius prekės pavyzdžius turi būti surinktos taip, kad prekę galima būtų naudoti pagal paskirtį. Pavyzdžio vertinimas - savybės nustatomos apžiūrint prekę, tiriant atitinkamais prietaisais (jei taikoma). Prekių pavyzdžių pateikimo ir atsiėmimo išlaidas dengia tiekėjai. Perkančioji organizacija neprisiima prekių pavyzdžių atsitiktinio sugadinimo ar sunaikinimo išlaidų. Laimėjusio tiekėjo, su kuriuo bus sudaryta pirkimo sutartis, pateikti prekių pavyzdžiai negrąžinami ir bus naudojami kaip etalonai, priimant pagal pirkimo sutartį tiekiamas prekes</t>
  </si>
  <si>
    <t>Jei iš pirkimo dokumentuose pateiktų duomenų būtų galima daryti prielaidą apie konkrečius pirkimo objekto modelius ar tiekimo šaltinius, konkrečius procesus,  būdingus konkretaus tiekėjo tiekiamoms prekėms ar teikiamoms paslaugoms, ar prekių ženklus, patentus, tipus, konkrečią kilmę ar gamybą, standartus, sertifikatus ar  techninius liudijimus, laikoma, kad jie yra tik orientaciniai ir tiekėjai gali siūlyti lygiaverčius. Lygiavertiškumo įrodymas yra tiekėjo pareiga.</t>
  </si>
  <si>
    <r>
      <rPr>
        <b/>
        <sz val="12"/>
        <color theme="1"/>
        <rFont val="Calibri"/>
        <family val="2"/>
        <scheme val="minor"/>
      </rPr>
      <t>Kartu su pasiūlymu</t>
    </r>
    <r>
      <rPr>
        <sz val="12"/>
        <color theme="1"/>
        <rFont val="Calibri"/>
        <family val="2"/>
        <scheme val="minor"/>
      </rPr>
      <t xml:space="preserve"> privaloma pateikti dokumentus, įrodančius siūlomos prekės atitikimą visiems reikalavimams, nurodytiems kiekviename pirkimo dokumentų techninės specifikacijos punkte, t. y. tiekėjas privalo pateikti siūlomų prekių gamintojo katalogus/ bukletus/ brošiūras, kuriuose būtų siūlomos prekės vaizdas (nuotraukos, brėžiniai ar pan.) su išsamiu siūlomų prekių techninių charakteristikų aprašymu – prekės pavadinimu, modeliu (jei yra), gamintoju, kilmės šalimi, techninėmis charakteristikomis pagal techninės specifikacijos reikalavimus, prekių kodais (jei taikoma) bei visa informacija, pagrindžiančia prekės atitikimą techninei specifikacijai originalo ir lietuvių kalba. Siūlomų prekių gamintojo kataloguose/ bukletuose/ brošiūrose ir prekės aprašyme privaloma grafiškai nurodyti (t. y. pastebimai pažymėti – spalvotai paženklinti, ir/ar nurodyti rodyklėmis, ir/ar pabraukti) konkrečias teikiamų dokumentų vietas, kur aprašomos reikalaujamų techninių charakteristikų reikšmės bei įrašyti, kurį techninės specifikacijos reikalaujamo techninio parametro punktą jos atitinka. Perkančioji organizacija turi teisę reikalauti pateikti katalogų /bukletų/ brošiūrų ir techninių aprašymų originalus, o tiekėjui jų nepateikus – pasiūlymą atmesti.</t>
    </r>
  </si>
  <si>
    <r>
      <t xml:space="preserve">Siūlomos prekės turi būti pažymėtos CE ženklu, kuris nurodo atitikimą svarbiausiems reikalavimams, keliamiems  pagal  Europos Parlamento ir Tarybos Reglamento (ES) 2017/745 nuostatas. </t>
    </r>
    <r>
      <rPr>
        <b/>
        <sz val="12"/>
        <color theme="1"/>
        <rFont val="Calibri"/>
        <family val="2"/>
        <scheme val="minor"/>
      </rPr>
      <t>Kartu su pasiūlymu turi būti pateikta</t>
    </r>
    <r>
      <rPr>
        <sz val="12"/>
        <color theme="1"/>
        <rFont val="Calibri"/>
        <family val="2"/>
        <scheme val="minor"/>
      </rPr>
      <t xml:space="preserve"> galiojančio CE sertifikato arba EB atitikties deklaracijos kopija originalo ir anglų arba lietuvių kalba. CPO LT, kilus neaiškumams dėl minėtų dokumentų, pateiktų anglų kalba, atitikties nustatytiems reikalavimams, pasilieka teisę prašyti dokumentų vertimo į lietuvių kalbą. Kilus įtarimų dėl pateikto dokumento vertimo kokybės ir (ar) jo atitikties dokumento originalo turiniui, pirkimo vykdytojas pasilieka teisę reikalauti pateikti vertėjo parašu ir vertimų biuro antspaudu (jei turi) patvirtintą šio dokumento vertimą. Vėliau šis dokumentas teikiamas vykdant sutartį su pirma prekių siunta.</t>
    </r>
  </si>
  <si>
    <t>306070 Carl Zeiss Meditec firmos sterilus apklotas, tipas 70, 
(VisionGuard apklotas skirtas OPMI® Vario su dviem asistento vamzdžiais ir kamera. Išmatavimai: 122cm x 209cm)</t>
  </si>
  <si>
    <t>1. Vienkartinis.
2. Su dviem asistento vamzdžiais/ stereo tiltu, kamera/video.
3. Suderinamas su ligoninėje naudojamu neurochirurginiu mikroskopu OPMI Vario NC33.
4. Išmatavimai: 122x209cm. 
5. Su mikroskopo objektyvo apsauginiu stikliuku VisionGuard. 
6. Yra galimybė operacijos metu pakeisti aptaškytą stikliuką nauju pakaitiniu, steriliu stikliuku.
7. Supakuotas viename steriliame gamykliniame įpakavime su sterilumo kontrolės sistema.
(Brošiūra „Apklotai“, aprašymas apklotų „306070“)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</si>
</sst>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2"/>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b/>
      <sz val="12"/>
      <color theme="1"/>
      <name val="Calibri"/>
      <family val="2"/>
      <scheme val="minor"/>
    </font>
    <font>
      <b/>
      <sz val="14"/>
      <color theme="1"/>
      <name val="Calibri"/>
      <family val="2"/>
      <scheme val="minor"/>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2" tint="-9.9978637043366805E-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indexed="64"/>
      </bottom>
      <diagonal/>
    </border>
  </borders>
  <cellStyleXfs count="1">
    <xf numFmtId="0" fontId="0" fillId="0" borderId="0"/>
  </cellStyleXfs>
  <cellXfs count="90">
    <xf numFmtId="0" fontId="0" fillId="0" borderId="0" xfId="0"/>
    <xf numFmtId="0" fontId="2" fillId="2" borderId="0" xfId="0" applyFont="1" applyFill="1"/>
    <xf numFmtId="0" fontId="3" fillId="2" borderId="0" xfId="0" applyFont="1" applyFill="1"/>
    <xf numFmtId="0" fontId="2" fillId="2" borderId="1" xfId="0" applyFont="1" applyFill="1" applyBorder="1" applyAlignment="1">
      <alignment horizontal="left"/>
    </xf>
    <xf numFmtId="0" fontId="2" fillId="2" borderId="0" xfId="0" applyFont="1" applyFill="1" applyAlignment="1">
      <alignment vertical="center" wrapText="1"/>
    </xf>
    <xf numFmtId="0" fontId="2" fillId="2" borderId="0" xfId="0" applyFont="1" applyFill="1" applyAlignment="1" applyProtection="1">
      <alignment horizontal="center" vertical="center" wrapText="1"/>
      <protection locked="0"/>
    </xf>
    <xf numFmtId="0" fontId="2" fillId="2" borderId="3" xfId="0" applyFont="1" applyFill="1" applyBorder="1"/>
    <xf numFmtId="0" fontId="2" fillId="2" borderId="4" xfId="0" applyFont="1" applyFill="1" applyBorder="1" applyAlignment="1">
      <alignment horizontal="center" vertical="center" wrapText="1"/>
    </xf>
    <xf numFmtId="0" fontId="2" fillId="2" borderId="6" xfId="0" applyFont="1" applyFill="1" applyBorder="1" applyAlignment="1">
      <alignment horizontal="center" wrapText="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2" fillId="2" borderId="0" xfId="0" applyFont="1" applyFill="1" applyAlignment="1">
      <alignment wrapText="1"/>
    </xf>
    <xf numFmtId="0" fontId="3" fillId="4" borderId="0" xfId="0" applyFont="1" applyFill="1"/>
    <xf numFmtId="0" fontId="2" fillId="4" borderId="0" xfId="0" applyFont="1" applyFill="1"/>
    <xf numFmtId="0" fontId="2" fillId="5" borderId="0" xfId="0" applyFont="1" applyFill="1" applyProtection="1">
      <protection locked="0"/>
    </xf>
    <xf numFmtId="0" fontId="2" fillId="3" borderId="8" xfId="0" applyFont="1" applyFill="1" applyBorder="1" applyAlignment="1" applyProtection="1">
      <alignment horizontal="center" vertical="center"/>
      <protection locked="0"/>
    </xf>
    <xf numFmtId="0" fontId="2" fillId="3" borderId="11" xfId="0" applyFont="1" applyFill="1" applyBorder="1" applyAlignment="1" applyProtection="1">
      <alignment horizontal="center" vertical="center"/>
      <protection locked="0"/>
    </xf>
    <xf numFmtId="0" fontId="2" fillId="4" borderId="7" xfId="0" applyFont="1" applyFill="1" applyBorder="1" applyAlignment="1">
      <alignment horizontal="center" vertical="center" wrapText="1"/>
    </xf>
    <xf numFmtId="0" fontId="2" fillId="5" borderId="7" xfId="0" applyFont="1" applyFill="1" applyBorder="1" applyAlignment="1" applyProtection="1">
      <alignment horizontal="center" vertical="center" wrapText="1"/>
      <protection locked="0"/>
    </xf>
    <xf numFmtId="0" fontId="2" fillId="5" borderId="18" xfId="0" applyFont="1" applyFill="1" applyBorder="1" applyAlignment="1" applyProtection="1">
      <alignment horizontal="center" vertical="center" wrapText="1"/>
      <protection locked="0"/>
    </xf>
    <xf numFmtId="0" fontId="2" fillId="4" borderId="0" xfId="0" applyFont="1" applyFill="1" applyAlignment="1">
      <alignment wrapText="1"/>
    </xf>
    <xf numFmtId="0" fontId="3" fillId="2" borderId="0" xfId="0" applyFont="1" applyFill="1" applyAlignment="1">
      <alignment wrapText="1"/>
    </xf>
    <xf numFmtId="0" fontId="3" fillId="2" borderId="0" xfId="0" applyFont="1" applyFill="1" applyAlignment="1">
      <alignment horizontal="center" wrapText="1"/>
    </xf>
    <xf numFmtId="0" fontId="3" fillId="4" borderId="0" xfId="0" applyFont="1" applyFill="1" applyAlignment="1">
      <alignment wrapText="1"/>
    </xf>
    <xf numFmtId="0" fontId="2" fillId="5" borderId="1" xfId="0" applyFont="1" applyFill="1" applyBorder="1" applyAlignment="1" applyProtection="1">
      <alignment wrapText="1"/>
      <protection locked="0"/>
    </xf>
    <xf numFmtId="0" fontId="0" fillId="7" borderId="0" xfId="0" applyFill="1" applyAlignment="1">
      <alignment wrapText="1"/>
    </xf>
    <xf numFmtId="0" fontId="6" fillId="7" borderId="0" xfId="0" applyFont="1" applyFill="1" applyAlignment="1">
      <alignment wrapText="1"/>
    </xf>
    <xf numFmtId="0" fontId="0" fillId="0" borderId="0" xfId="0" applyAlignment="1">
      <alignment wrapText="1"/>
    </xf>
    <xf numFmtId="0" fontId="0" fillId="0" borderId="0" xfId="0" applyAlignment="1">
      <alignment vertical="top"/>
    </xf>
    <xf numFmtId="0" fontId="0" fillId="0" borderId="0" xfId="0" applyAlignment="1">
      <alignment vertical="top" wrapText="1"/>
    </xf>
    <xf numFmtId="0" fontId="0" fillId="7" borderId="0" xfId="0" applyFill="1" applyAlignment="1">
      <alignment vertical="top"/>
    </xf>
    <xf numFmtId="0" fontId="7" fillId="7" borderId="0" xfId="0" applyFont="1" applyFill="1" applyAlignment="1">
      <alignment vertical="top"/>
    </xf>
    <xf numFmtId="0" fontId="3" fillId="4" borderId="23" xfId="0" applyFont="1" applyFill="1" applyBorder="1" applyAlignment="1">
      <alignment vertical="top"/>
    </xf>
    <xf numFmtId="0" fontId="3" fillId="4" borderId="23" xfId="0" applyFont="1" applyFill="1" applyBorder="1" applyAlignment="1">
      <alignment vertical="top" wrapText="1"/>
    </xf>
    <xf numFmtId="0" fontId="2" fillId="4" borderId="23" xfId="0" applyFont="1" applyFill="1" applyBorder="1" applyAlignment="1">
      <alignment vertical="top" wrapText="1"/>
    </xf>
    <xf numFmtId="0" fontId="2" fillId="4" borderId="23" xfId="0" applyFont="1" applyFill="1" applyBorder="1" applyAlignment="1">
      <alignment vertical="top"/>
    </xf>
    <xf numFmtId="0" fontId="2" fillId="4" borderId="23" xfId="0" applyFont="1" applyFill="1" applyBorder="1" applyAlignment="1">
      <alignment horizontal="center" vertical="top"/>
    </xf>
    <xf numFmtId="0" fontId="3" fillId="4" borderId="23" xfId="0" applyFont="1" applyFill="1" applyBorder="1" applyAlignment="1">
      <alignment horizontal="right"/>
    </xf>
    <xf numFmtId="0" fontId="2" fillId="5" borderId="23" xfId="0" applyFont="1" applyFill="1" applyBorder="1" applyAlignment="1" applyProtection="1">
      <alignment horizontal="center"/>
      <protection locked="0"/>
    </xf>
    <xf numFmtId="4" fontId="2" fillId="6" borderId="23" xfId="0" applyNumberFormat="1" applyFont="1" applyFill="1" applyBorder="1" applyAlignment="1" applyProtection="1">
      <alignment horizontal="center" vertical="top"/>
      <protection locked="0"/>
    </xf>
    <xf numFmtId="4" fontId="2" fillId="4" borderId="23" xfId="0" applyNumberFormat="1" applyFont="1" applyFill="1" applyBorder="1" applyAlignment="1">
      <alignment vertical="top"/>
    </xf>
    <xf numFmtId="4" fontId="3" fillId="4" borderId="23" xfId="0" applyNumberFormat="1" applyFont="1" applyFill="1" applyBorder="1"/>
    <xf numFmtId="0" fontId="1" fillId="5" borderId="23" xfId="0" applyFont="1" applyFill="1" applyBorder="1" applyAlignment="1" applyProtection="1">
      <alignment vertical="top" wrapText="1"/>
      <protection locked="0"/>
    </xf>
    <xf numFmtId="0" fontId="1" fillId="4" borderId="23" xfId="0" applyFont="1" applyFill="1" applyBorder="1" applyAlignment="1">
      <alignment vertical="top"/>
    </xf>
    <xf numFmtId="0" fontId="2" fillId="4" borderId="24" xfId="0" applyFont="1" applyFill="1" applyBorder="1" applyAlignment="1">
      <alignment vertical="top" wrapText="1"/>
    </xf>
    <xf numFmtId="0" fontId="2" fillId="2" borderId="0" xfId="0" applyFont="1" applyFill="1"/>
    <xf numFmtId="0" fontId="2"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2" fillId="2" borderId="1" xfId="0" applyFont="1" applyFill="1" applyBorder="1" applyAlignment="1">
      <alignment vertical="center" wrapText="1"/>
    </xf>
    <xf numFmtId="0" fontId="0" fillId="0" borderId="15" xfId="0" applyBorder="1"/>
    <xf numFmtId="0" fontId="2" fillId="4" borderId="23" xfId="0" applyFont="1" applyFill="1" applyBorder="1" applyAlignment="1">
      <alignment vertical="center" wrapText="1"/>
    </xf>
    <xf numFmtId="0" fontId="0" fillId="0" borderId="23" xfId="0" applyBorder="1"/>
    <xf numFmtId="0" fontId="2" fillId="2" borderId="0" xfId="0" applyFont="1" applyFill="1" applyAlignment="1">
      <alignment vertical="center" wrapText="1"/>
    </xf>
    <xf numFmtId="49" fontId="4" fillId="2" borderId="2" xfId="0" applyNumberFormat="1" applyFont="1" applyFill="1" applyBorder="1" applyAlignment="1">
      <alignment horizontal="left" vertical="center"/>
    </xf>
    <xf numFmtId="0" fontId="0" fillId="0" borderId="22" xfId="0" applyBorder="1"/>
    <xf numFmtId="0" fontId="2" fillId="5" borderId="23" xfId="0" applyFont="1" applyFill="1" applyBorder="1" applyAlignment="1" applyProtection="1">
      <alignment horizontal="center" vertical="center" wrapText="1"/>
      <protection locked="0"/>
    </xf>
    <xf numFmtId="0" fontId="0" fillId="0" borderId="23" xfId="0" applyBorder="1" applyProtection="1">
      <protection locked="0"/>
    </xf>
    <xf numFmtId="49" fontId="4" fillId="2" borderId="2" xfId="0" applyNumberFormat="1" applyFont="1" applyFill="1" applyBorder="1" applyAlignment="1">
      <alignment horizontal="left" vertical="center" wrapText="1"/>
    </xf>
    <xf numFmtId="0" fontId="3" fillId="2" borderId="0" xfId="0" applyFont="1" applyFill="1"/>
    <xf numFmtId="0" fontId="2" fillId="3" borderId="7" xfId="0" applyFont="1" applyFill="1" applyBorder="1" applyAlignment="1" applyProtection="1">
      <alignment horizontal="center" vertical="center" wrapText="1"/>
      <protection locked="0"/>
    </xf>
    <xf numFmtId="0" fontId="2" fillId="5" borderId="17" xfId="0" applyFont="1" applyFill="1" applyBorder="1" applyAlignment="1" applyProtection="1">
      <alignment horizontal="center" vertical="center" wrapText="1"/>
      <protection locked="0"/>
    </xf>
    <xf numFmtId="0" fontId="0" fillId="0" borderId="16" xfId="0" applyBorder="1"/>
    <xf numFmtId="0" fontId="0" fillId="0" borderId="17" xfId="0" applyBorder="1"/>
    <xf numFmtId="0" fontId="3" fillId="2" borderId="0" xfId="0" applyFont="1" applyFill="1" applyAlignment="1">
      <alignment horizontal="left" wrapText="1"/>
    </xf>
    <xf numFmtId="0" fontId="2" fillId="5" borderId="1" xfId="0" applyFont="1" applyFill="1" applyBorder="1" applyAlignment="1" applyProtection="1">
      <alignment horizontal="left" vertical="center" wrapText="1"/>
      <protection locked="0"/>
    </xf>
    <xf numFmtId="0" fontId="2" fillId="3" borderId="1" xfId="0" applyFont="1" applyFill="1" applyBorder="1" applyAlignment="1" applyProtection="1">
      <alignment horizontal="center" vertical="center" wrapText="1"/>
      <protection locked="0"/>
    </xf>
    <xf numFmtId="0" fontId="2" fillId="4" borderId="1" xfId="0" applyFont="1" applyFill="1" applyBorder="1" applyAlignment="1">
      <alignment horizontal="left" vertical="center" wrapText="1"/>
    </xf>
    <xf numFmtId="0" fontId="2" fillId="3" borderId="8" xfId="0" applyFont="1" applyFill="1" applyBorder="1" applyAlignment="1" applyProtection="1">
      <alignment horizontal="center" vertical="center" wrapText="1"/>
      <protection locked="0"/>
    </xf>
    <xf numFmtId="0" fontId="2" fillId="2" borderId="5" xfId="0" applyFont="1" applyFill="1" applyBorder="1" applyAlignment="1">
      <alignment horizontal="center" vertical="center" wrapText="1"/>
    </xf>
    <xf numFmtId="0" fontId="0" fillId="0" borderId="13" xfId="0" applyBorder="1"/>
    <xf numFmtId="0" fontId="0" fillId="0" borderId="12" xfId="0" applyBorder="1"/>
    <xf numFmtId="0" fontId="3" fillId="2" borderId="0" xfId="0" applyFont="1" applyFill="1" applyAlignment="1">
      <alignment horizontal="left" vertical="center" wrapText="1"/>
    </xf>
    <xf numFmtId="0" fontId="5" fillId="2" borderId="0" xfId="0" applyFont="1" applyFill="1" applyAlignment="1">
      <alignment horizontal="left" vertical="top" wrapText="1"/>
    </xf>
    <xf numFmtId="0" fontId="2"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2"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right"/>
    </xf>
    <xf numFmtId="0" fontId="2" fillId="3" borderId="10" xfId="0" applyFont="1" applyFill="1" applyBorder="1" applyAlignment="1" applyProtection="1">
      <alignment horizontal="center" vertical="center" wrapText="1"/>
      <protection locked="0"/>
    </xf>
    <xf numFmtId="0" fontId="2" fillId="2" borderId="4" xfId="0" applyFont="1" applyFill="1" applyBorder="1" applyAlignment="1">
      <alignment horizontal="center" vertical="center" wrapText="1"/>
    </xf>
    <xf numFmtId="0" fontId="2" fillId="3" borderId="0" xfId="0" applyFont="1" applyFill="1" applyProtection="1">
      <protection locked="0"/>
    </xf>
    <xf numFmtId="0" fontId="3" fillId="2" borderId="0" xfId="0" applyFont="1" applyFill="1" applyAlignment="1">
      <alignment horizontal="left"/>
    </xf>
    <xf numFmtId="0" fontId="2" fillId="2" borderId="6" xfId="0" applyFont="1" applyFill="1" applyBorder="1" applyAlignment="1">
      <alignment horizontal="center" vertical="center" wrapText="1"/>
    </xf>
    <xf numFmtId="0" fontId="0" fillId="0" borderId="14" xfId="0" applyBorder="1"/>
    <xf numFmtId="0" fontId="2" fillId="3" borderId="9" xfId="0" applyFont="1" applyFill="1" applyBorder="1" applyAlignment="1" applyProtection="1">
      <alignment horizontal="center" vertical="center" wrapText="1"/>
      <protection locked="0"/>
    </xf>
    <xf numFmtId="0" fontId="2" fillId="2" borderId="12" xfId="0" applyFont="1" applyFill="1" applyBorder="1" applyAlignment="1">
      <alignment horizontal="center" vertical="center" wrapText="1"/>
    </xf>
    <xf numFmtId="0" fontId="2" fillId="2" borderId="1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I41"/>
  <sheetViews>
    <sheetView tabSelected="1" workbookViewId="0">
      <selection activeCell="A160" sqref="A32:XFD160"/>
    </sheetView>
  </sheetViews>
  <sheetFormatPr defaultColWidth="10.875" defaultRowHeight="15" x14ac:dyDescent="0.25"/>
  <cols>
    <col min="1" max="1" width="9.125" style="1" customWidth="1"/>
    <col min="2" max="2" width="61.625" style="11" customWidth="1"/>
    <col min="3" max="3" width="35.75" style="11" customWidth="1"/>
    <col min="4" max="4" width="17.5" style="1" customWidth="1"/>
    <col min="5" max="5" width="13" style="1" customWidth="1"/>
    <col min="6" max="6" width="12.125" style="1" customWidth="1"/>
    <col min="7" max="7" width="11.375" style="1" customWidth="1"/>
    <col min="8" max="8" width="26.5" style="11" customWidth="1"/>
    <col min="9" max="9" width="44.125" style="11" customWidth="1"/>
    <col min="10" max="15" width="25" style="1" customWidth="1"/>
    <col min="16" max="16" width="10.875" style="1" customWidth="1"/>
    <col min="17" max="16384" width="10.875" style="1"/>
  </cols>
  <sheetData>
    <row r="2" spans="1:6" x14ac:dyDescent="0.25">
      <c r="A2" s="12" t="s">
        <v>0</v>
      </c>
      <c r="B2" s="21"/>
    </row>
    <row r="3" spans="1:6" x14ac:dyDescent="0.25">
      <c r="B3" s="22"/>
    </row>
    <row r="4" spans="1:6" x14ac:dyDescent="0.25">
      <c r="A4" s="12" t="s">
        <v>1</v>
      </c>
      <c r="B4" s="21"/>
    </row>
    <row r="5" spans="1:6" x14ac:dyDescent="0.25">
      <c r="A5" s="2"/>
      <c r="B5" s="21"/>
    </row>
    <row r="6" spans="1:6" x14ac:dyDescent="0.25">
      <c r="A6" s="1" t="s">
        <v>2</v>
      </c>
      <c r="B6" s="23" t="s">
        <v>3</v>
      </c>
    </row>
    <row r="7" spans="1:6" x14ac:dyDescent="0.25">
      <c r="B7" s="21"/>
    </row>
    <row r="8" spans="1:6" hidden="1" x14ac:dyDescent="0.25">
      <c r="A8" s="3" t="s">
        <v>4</v>
      </c>
      <c r="B8" s="24"/>
    </row>
    <row r="9" spans="1:6" hidden="1" x14ac:dyDescent="0.25">
      <c r="A9" s="3" t="s">
        <v>5</v>
      </c>
      <c r="B9" s="24"/>
    </row>
    <row r="10" spans="1:6" hidden="1" x14ac:dyDescent="0.25">
      <c r="A10" s="3" t="s">
        <v>6</v>
      </c>
      <c r="B10" s="24"/>
    </row>
    <row r="11" spans="1:6" hidden="1" x14ac:dyDescent="0.25"/>
    <row r="12" spans="1:6" ht="15.75" hidden="1" x14ac:dyDescent="0.25">
      <c r="A12" s="49" t="s">
        <v>7</v>
      </c>
      <c r="B12" s="50"/>
      <c r="C12" s="46"/>
      <c r="D12" s="47"/>
      <c r="E12" s="47"/>
      <c r="F12" s="48"/>
    </row>
    <row r="13" spans="1:6" ht="15.95" hidden="1" customHeight="1" x14ac:dyDescent="0.25">
      <c r="A13" s="54" t="s">
        <v>8</v>
      </c>
      <c r="B13" s="55"/>
      <c r="C13" s="46"/>
      <c r="D13" s="47"/>
      <c r="E13" s="47"/>
      <c r="F13" s="48"/>
    </row>
    <row r="14" spans="1:6" ht="15.95" hidden="1" customHeight="1" x14ac:dyDescent="0.25">
      <c r="A14" s="54" t="s">
        <v>9</v>
      </c>
      <c r="B14" s="55"/>
      <c r="C14" s="46"/>
      <c r="D14" s="47"/>
      <c r="E14" s="47"/>
      <c r="F14" s="48"/>
    </row>
    <row r="15" spans="1:6" ht="15.95" hidden="1" customHeight="1" x14ac:dyDescent="0.25">
      <c r="A15" s="49" t="s">
        <v>10</v>
      </c>
      <c r="B15" s="50"/>
      <c r="C15" s="46"/>
      <c r="D15" s="47"/>
      <c r="E15" s="47"/>
      <c r="F15" s="48"/>
    </row>
    <row r="16" spans="1:6" ht="63" hidden="1" customHeight="1" x14ac:dyDescent="0.25">
      <c r="A16" s="58" t="s">
        <v>11</v>
      </c>
      <c r="B16" s="55"/>
      <c r="C16" s="46"/>
      <c r="D16" s="47"/>
      <c r="E16" s="47"/>
      <c r="F16" s="48"/>
    </row>
    <row r="17" spans="1:7" ht="15.95" hidden="1" customHeight="1" x14ac:dyDescent="0.25">
      <c r="A17" s="49" t="s">
        <v>12</v>
      </c>
      <c r="B17" s="50"/>
      <c r="C17" s="46"/>
      <c r="D17" s="47"/>
      <c r="E17" s="47"/>
      <c r="F17" s="48"/>
    </row>
    <row r="18" spans="1:7" ht="15.95" hidden="1" customHeight="1" x14ac:dyDescent="0.25">
      <c r="A18" s="49" t="s">
        <v>13</v>
      </c>
      <c r="B18" s="50"/>
      <c r="C18" s="46"/>
      <c r="D18" s="47"/>
      <c r="E18" s="47"/>
      <c r="F18" s="48"/>
    </row>
    <row r="19" spans="1:7" ht="48" hidden="1" customHeight="1" x14ac:dyDescent="0.25">
      <c r="A19" s="49" t="s">
        <v>14</v>
      </c>
      <c r="B19" s="50"/>
      <c r="C19" s="46"/>
      <c r="D19" s="47"/>
      <c r="E19" s="47"/>
      <c r="F19" s="48"/>
    </row>
    <row r="20" spans="1:7" ht="54.95" hidden="1" customHeight="1" x14ac:dyDescent="0.25">
      <c r="A20" s="49" t="s">
        <v>15</v>
      </c>
      <c r="B20" s="50"/>
      <c r="C20" s="46"/>
      <c r="D20" s="47"/>
      <c r="E20" s="47"/>
      <c r="F20" s="48"/>
    </row>
    <row r="21" spans="1:7" ht="71.099999999999994" hidden="1" customHeight="1" x14ac:dyDescent="0.25">
      <c r="A21" s="51" t="s">
        <v>16</v>
      </c>
      <c r="B21" s="52"/>
      <c r="C21" s="56"/>
      <c r="D21" s="57"/>
      <c r="E21" s="57"/>
      <c r="F21" s="57"/>
      <c r="G21" s="13" t="str">
        <f>IF((SUMPRODUCT(--(C21=""))&gt;0), "Privaloma užpildyti, kai taikomi pašalinimo pagrindai", "")</f>
        <v>Privaloma užpildyti, kai taikomi pašalinimo pagrindai</v>
      </c>
    </row>
    <row r="22" spans="1:7" ht="18" customHeight="1" x14ac:dyDescent="0.25">
      <c r="A22" s="4"/>
      <c r="B22" s="4"/>
      <c r="C22" s="5"/>
      <c r="D22" s="5"/>
      <c r="E22" s="5"/>
      <c r="F22" s="5"/>
    </row>
    <row r="23" spans="1:7" x14ac:dyDescent="0.25">
      <c r="A23" s="59" t="s">
        <v>17</v>
      </c>
      <c r="B23" s="45"/>
      <c r="C23" s="45"/>
      <c r="D23" s="45"/>
      <c r="E23" s="45"/>
      <c r="F23" s="45"/>
    </row>
    <row r="24" spans="1:7" x14ac:dyDescent="0.25">
      <c r="A24" s="45" t="s">
        <v>18</v>
      </c>
      <c r="B24" s="45"/>
      <c r="C24" s="45"/>
      <c r="D24" s="45"/>
      <c r="E24" s="45"/>
      <c r="F24" s="45"/>
    </row>
    <row r="25" spans="1:7" x14ac:dyDescent="0.25">
      <c r="A25" s="45" t="s">
        <v>19</v>
      </c>
      <c r="B25" s="45"/>
      <c r="C25" s="45"/>
      <c r="D25" s="45"/>
      <c r="E25" s="45"/>
      <c r="F25" s="45"/>
    </row>
    <row r="26" spans="1:7" x14ac:dyDescent="0.25">
      <c r="A26" s="45" t="s">
        <v>20</v>
      </c>
      <c r="B26" s="45"/>
      <c r="C26" s="45"/>
      <c r="D26" s="45"/>
      <c r="E26" s="45"/>
      <c r="F26" s="45"/>
    </row>
    <row r="27" spans="1:7" x14ac:dyDescent="0.25">
      <c r="A27" s="45" t="s">
        <v>21</v>
      </c>
      <c r="B27" s="45"/>
      <c r="C27" s="45"/>
      <c r="D27" s="45"/>
      <c r="E27" s="45"/>
      <c r="F27" s="45"/>
    </row>
    <row r="28" spans="1:7" ht="32.1" customHeight="1" x14ac:dyDescent="0.25">
      <c r="A28" s="53" t="s">
        <v>22</v>
      </c>
      <c r="B28" s="45"/>
      <c r="C28" s="45"/>
      <c r="D28" s="45"/>
      <c r="E28" s="45"/>
      <c r="F28" s="45"/>
    </row>
    <row r="29" spans="1:7" x14ac:dyDescent="0.25">
      <c r="A29" s="45" t="s">
        <v>23</v>
      </c>
      <c r="B29" s="45"/>
      <c r="C29" s="45"/>
      <c r="D29" s="45"/>
      <c r="E29" s="45"/>
      <c r="F29" s="45"/>
    </row>
    <row r="30" spans="1:7" x14ac:dyDescent="0.25">
      <c r="A30" s="13" t="s">
        <v>24</v>
      </c>
      <c r="D30" s="14"/>
    </row>
    <row r="31" spans="1:7" x14ac:dyDescent="0.25">
      <c r="A31" s="13" t="s">
        <v>25</v>
      </c>
    </row>
    <row r="33" spans="1:9" x14ac:dyDescent="0.25">
      <c r="A33" s="12" t="s">
        <v>41</v>
      </c>
      <c r="B33" s="23" t="s">
        <v>42</v>
      </c>
    </row>
    <row r="35" spans="1:9" x14ac:dyDescent="0.25">
      <c r="A35" s="12" t="s">
        <v>26</v>
      </c>
    </row>
    <row r="36" spans="1:9" ht="30" x14ac:dyDescent="0.25">
      <c r="A36" s="32" t="s">
        <v>27</v>
      </c>
      <c r="B36" s="33" t="s">
        <v>28</v>
      </c>
      <c r="C36" s="33" t="s">
        <v>29</v>
      </c>
      <c r="D36" s="32" t="s">
        <v>30</v>
      </c>
      <c r="E36" s="32" t="s">
        <v>31</v>
      </c>
      <c r="F36" s="32" t="s">
        <v>32</v>
      </c>
      <c r="G36" s="32" t="s">
        <v>33</v>
      </c>
      <c r="H36" s="33" t="s">
        <v>34</v>
      </c>
      <c r="I36" s="33" t="s">
        <v>35</v>
      </c>
    </row>
    <row r="37" spans="1:9" x14ac:dyDescent="0.25">
      <c r="A37" s="32" t="s">
        <v>43</v>
      </c>
      <c r="B37" s="33" t="s">
        <v>44</v>
      </c>
      <c r="C37" s="34"/>
      <c r="D37" s="35"/>
      <c r="E37" s="35"/>
      <c r="F37" s="35"/>
      <c r="G37" s="35"/>
      <c r="H37" s="34"/>
      <c r="I37" s="34"/>
    </row>
    <row r="38" spans="1:9" ht="195" x14ac:dyDescent="0.25">
      <c r="A38" s="43" t="s">
        <v>45</v>
      </c>
      <c r="B38" s="34" t="s">
        <v>44</v>
      </c>
      <c r="C38" s="44" t="s">
        <v>46</v>
      </c>
      <c r="D38" s="36">
        <v>500</v>
      </c>
      <c r="E38" s="36" t="s">
        <v>36</v>
      </c>
      <c r="F38" s="39">
        <v>24</v>
      </c>
      <c r="G38" s="40">
        <f>IF(ISBLANK(F38),"", PRODUCT(D38,F38))</f>
        <v>12000</v>
      </c>
      <c r="H38" s="42" t="s">
        <v>75</v>
      </c>
      <c r="I38" s="42" t="s">
        <v>76</v>
      </c>
    </row>
    <row r="39" spans="1:9" x14ac:dyDescent="0.25">
      <c r="F39" s="41" t="s">
        <v>37</v>
      </c>
      <c r="G39" s="41">
        <f>IF(G38="","",ROUND(SUM(G38:G38),2))</f>
        <v>12000</v>
      </c>
      <c r="H39" s="20" t="str">
        <f>IF(G38="","Neužpildytos visos objektų kainos","")</f>
        <v/>
      </c>
    </row>
    <row r="40" spans="1:9" x14ac:dyDescent="0.25">
      <c r="D40" s="37" t="s">
        <v>38</v>
      </c>
      <c r="E40" s="38">
        <v>5</v>
      </c>
      <c r="F40" s="41" t="s">
        <v>39</v>
      </c>
      <c r="G40" s="41">
        <f>IF(OR(G39="",E40=""),"", ROUND(PRODUCT(E40,G39)/100,2))</f>
        <v>600</v>
      </c>
      <c r="H40" s="20" t="str">
        <f>IF(E40="", "Nurodykite taikomą PVM dydį", "")</f>
        <v/>
      </c>
    </row>
    <row r="41" spans="1:9" x14ac:dyDescent="0.25">
      <c r="F41" s="41" t="s">
        <v>40</v>
      </c>
      <c r="G41" s="41">
        <f>IF(ISBLANK(G40), "", ROUND(SUM(G39:G40),2))</f>
        <v>12600</v>
      </c>
    </row>
  </sheetData>
  <mergeCells count="27">
    <mergeCell ref="A27:F27"/>
    <mergeCell ref="A26:F26"/>
    <mergeCell ref="C19:F19"/>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202CD8-FC65-4992-AAF5-9DA1F470569D}">
  <dimension ref="A1:B7"/>
  <sheetViews>
    <sheetView topLeftCell="A4" zoomScale="124" zoomScaleNormal="124" workbookViewId="0">
      <selection activeCell="D7" sqref="B7:D7"/>
    </sheetView>
  </sheetViews>
  <sheetFormatPr defaultRowHeight="15.75" x14ac:dyDescent="0.25"/>
  <cols>
    <col min="1" max="1" width="9" style="28"/>
    <col min="2" max="2" width="96.5" customWidth="1"/>
  </cols>
  <sheetData>
    <row r="1" spans="1:2" x14ac:dyDescent="0.25">
      <c r="A1" s="30"/>
      <c r="B1" s="25"/>
    </row>
    <row r="2" spans="1:2" ht="18.75" x14ac:dyDescent="0.25">
      <c r="A2" s="31"/>
      <c r="B2" s="26" t="s">
        <v>70</v>
      </c>
    </row>
    <row r="3" spans="1:2" ht="18.75" x14ac:dyDescent="0.25">
      <c r="A3" s="31"/>
      <c r="B3" s="25"/>
    </row>
    <row r="4" spans="1:2" ht="176.25" customHeight="1" x14ac:dyDescent="0.25">
      <c r="A4" s="28">
        <v>1</v>
      </c>
      <c r="B4" s="27" t="s">
        <v>73</v>
      </c>
    </row>
    <row r="5" spans="1:2" ht="138" customHeight="1" x14ac:dyDescent="0.25">
      <c r="A5" s="28">
        <v>2</v>
      </c>
      <c r="B5" s="29" t="s">
        <v>74</v>
      </c>
    </row>
    <row r="6" spans="1:2" ht="252" x14ac:dyDescent="0.25">
      <c r="A6" s="28">
        <v>3</v>
      </c>
      <c r="B6" s="27" t="s">
        <v>71</v>
      </c>
    </row>
    <row r="7" spans="1:2" ht="78.75" x14ac:dyDescent="0.25">
      <c r="A7" s="28">
        <v>4</v>
      </c>
      <c r="B7" s="27" t="s">
        <v>72</v>
      </c>
    </row>
  </sheetData>
  <pageMargins left="0.7" right="0.7" top="0.75" bottom="0.75" header="0.3" footer="0.3"/>
  <pageSetup paperSize="9" orientation="portrait"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875" defaultRowHeight="15" x14ac:dyDescent="0.25"/>
  <cols>
    <col min="1" max="1" width="13.875" style="1" customWidth="1"/>
    <col min="2" max="2" width="10.875" style="1" customWidth="1"/>
    <col min="3" max="16384" width="10.875" style="1"/>
  </cols>
  <sheetData>
    <row r="2" spans="1:11" x14ac:dyDescent="0.25">
      <c r="A2" s="64" t="s">
        <v>47</v>
      </c>
      <c r="B2" s="45"/>
      <c r="C2" s="45"/>
      <c r="D2" s="45"/>
      <c r="E2" s="45"/>
      <c r="F2" s="45"/>
      <c r="G2" s="45"/>
      <c r="H2" s="45"/>
      <c r="I2" s="45"/>
      <c r="J2" s="45"/>
      <c r="K2" s="45"/>
    </row>
    <row r="3" spans="1:11" x14ac:dyDescent="0.25">
      <c r="A3" s="45"/>
      <c r="B3" s="45"/>
      <c r="C3" s="45"/>
      <c r="D3" s="45"/>
      <c r="E3" s="45"/>
      <c r="F3" s="45"/>
      <c r="G3" s="45"/>
      <c r="H3" s="45"/>
      <c r="I3" s="45"/>
      <c r="J3" s="45"/>
      <c r="K3" s="45"/>
    </row>
    <row r="4" spans="1:11" ht="15.95" customHeight="1" thickBot="1" x14ac:dyDescent="0.3">
      <c r="A4" s="6"/>
      <c r="B4" s="6"/>
      <c r="C4" s="6"/>
      <c r="D4" s="6"/>
      <c r="E4" s="6"/>
      <c r="F4" s="6"/>
      <c r="G4" s="6"/>
      <c r="H4" s="6"/>
      <c r="I4" s="6"/>
      <c r="J4" s="6"/>
    </row>
    <row r="5" spans="1:11" ht="48" customHeight="1" x14ac:dyDescent="0.25">
      <c r="A5" s="82" t="s">
        <v>48</v>
      </c>
      <c r="B5" s="71"/>
      <c r="C5" s="69" t="s">
        <v>49</v>
      </c>
      <c r="D5" s="70"/>
      <c r="E5" s="71"/>
      <c r="F5" s="69" t="s">
        <v>50</v>
      </c>
      <c r="G5" s="70"/>
      <c r="H5" s="71"/>
      <c r="I5" s="69" t="s">
        <v>51</v>
      </c>
      <c r="J5" s="71"/>
      <c r="K5" s="8" t="s">
        <v>52</v>
      </c>
    </row>
    <row r="6" spans="1:11" ht="48.95" customHeight="1" x14ac:dyDescent="0.25">
      <c r="A6" s="60"/>
      <c r="B6" s="50"/>
      <c r="C6" s="66"/>
      <c r="D6" s="62"/>
      <c r="E6" s="50"/>
      <c r="F6" s="66"/>
      <c r="G6" s="62"/>
      <c r="H6" s="50"/>
      <c r="I6" s="66"/>
      <c r="J6" s="50"/>
      <c r="K6" s="15"/>
    </row>
    <row r="7" spans="1:11" ht="48.95" customHeight="1" x14ac:dyDescent="0.25">
      <c r="A7" s="60"/>
      <c r="B7" s="50"/>
      <c r="C7" s="66"/>
      <c r="D7" s="62"/>
      <c r="E7" s="50"/>
      <c r="F7" s="66"/>
      <c r="G7" s="62"/>
      <c r="H7" s="50"/>
      <c r="I7" s="66"/>
      <c r="J7" s="50"/>
      <c r="K7" s="15"/>
    </row>
    <row r="8" spans="1:11" ht="48.95" customHeight="1" x14ac:dyDescent="0.25">
      <c r="A8" s="60"/>
      <c r="B8" s="50"/>
      <c r="C8" s="66"/>
      <c r="D8" s="62"/>
      <c r="E8" s="50"/>
      <c r="F8" s="66"/>
      <c r="G8" s="62"/>
      <c r="H8" s="50"/>
      <c r="I8" s="66"/>
      <c r="J8" s="50"/>
      <c r="K8" s="15"/>
    </row>
    <row r="9" spans="1:11" ht="48.95" customHeight="1" x14ac:dyDescent="0.25">
      <c r="A9" s="60"/>
      <c r="B9" s="50"/>
      <c r="C9" s="66"/>
      <c r="D9" s="62"/>
      <c r="E9" s="50"/>
      <c r="F9" s="66"/>
      <c r="G9" s="62"/>
      <c r="H9" s="50"/>
      <c r="I9" s="66"/>
      <c r="J9" s="50"/>
      <c r="K9" s="15"/>
    </row>
    <row r="10" spans="1:11" ht="48.95" customHeight="1" x14ac:dyDescent="0.25">
      <c r="A10" s="60"/>
      <c r="B10" s="50"/>
      <c r="C10" s="66"/>
      <c r="D10" s="62"/>
      <c r="E10" s="50"/>
      <c r="F10" s="66"/>
      <c r="G10" s="62"/>
      <c r="H10" s="50"/>
      <c r="I10" s="66"/>
      <c r="J10" s="50"/>
      <c r="K10" s="15"/>
    </row>
    <row r="11" spans="1:11" ht="48.95" customHeight="1" x14ac:dyDescent="0.25">
      <c r="A11" s="60"/>
      <c r="B11" s="50"/>
      <c r="C11" s="66"/>
      <c r="D11" s="62"/>
      <c r="E11" s="50"/>
      <c r="F11" s="66"/>
      <c r="G11" s="62"/>
      <c r="H11" s="50"/>
      <c r="I11" s="66"/>
      <c r="J11" s="50"/>
      <c r="K11" s="15"/>
    </row>
    <row r="12" spans="1:11" ht="48.95" customHeight="1" x14ac:dyDescent="0.25">
      <c r="A12" s="60"/>
      <c r="B12" s="50"/>
      <c r="C12" s="66"/>
      <c r="D12" s="62"/>
      <c r="E12" s="50"/>
      <c r="F12" s="66"/>
      <c r="G12" s="62"/>
      <c r="H12" s="50"/>
      <c r="I12" s="66"/>
      <c r="J12" s="50"/>
      <c r="K12" s="15"/>
    </row>
    <row r="13" spans="1:11" ht="48.95" customHeight="1" x14ac:dyDescent="0.25">
      <c r="A13" s="60"/>
      <c r="B13" s="50"/>
      <c r="C13" s="66"/>
      <c r="D13" s="62"/>
      <c r="E13" s="50"/>
      <c r="F13" s="66"/>
      <c r="G13" s="62"/>
      <c r="H13" s="50"/>
      <c r="I13" s="66"/>
      <c r="J13" s="50"/>
      <c r="K13" s="15"/>
    </row>
    <row r="14" spans="1:11" ht="48.95" customHeight="1" x14ac:dyDescent="0.25">
      <c r="A14" s="60"/>
      <c r="B14" s="50"/>
      <c r="C14" s="66"/>
      <c r="D14" s="62"/>
      <c r="E14" s="50"/>
      <c r="F14" s="66"/>
      <c r="G14" s="62"/>
      <c r="H14" s="50"/>
      <c r="I14" s="66"/>
      <c r="J14" s="50"/>
      <c r="K14" s="15"/>
    </row>
    <row r="15" spans="1:11" ht="48" customHeight="1" thickBot="1" x14ac:dyDescent="0.3">
      <c r="A15" s="87"/>
      <c r="B15" s="76"/>
      <c r="C15" s="81"/>
      <c r="D15" s="75"/>
      <c r="E15" s="76"/>
      <c r="F15" s="81"/>
      <c r="G15" s="75"/>
      <c r="H15" s="76"/>
      <c r="I15" s="81"/>
      <c r="J15" s="76"/>
      <c r="K15" s="16"/>
    </row>
    <row r="16" spans="1:11" ht="18.95" customHeight="1" x14ac:dyDescent="0.25">
      <c r="A16" s="9"/>
      <c r="B16" s="9"/>
      <c r="C16" s="9"/>
      <c r="D16" s="9"/>
      <c r="E16" s="9"/>
      <c r="F16" s="9"/>
      <c r="G16" s="9"/>
      <c r="H16" s="9"/>
      <c r="I16" s="9"/>
      <c r="J16" s="9"/>
      <c r="K16" s="10"/>
    </row>
    <row r="17" spans="1:11" ht="48.95" customHeight="1" x14ac:dyDescent="0.25">
      <c r="A17" s="72" t="s">
        <v>53</v>
      </c>
      <c r="B17" s="45"/>
      <c r="C17" s="45"/>
      <c r="D17" s="45"/>
      <c r="E17" s="45"/>
      <c r="F17" s="45"/>
      <c r="G17" s="45"/>
      <c r="H17" s="45"/>
      <c r="I17" s="45"/>
      <c r="J17" s="45"/>
      <c r="K17" s="45"/>
    </row>
    <row r="18" spans="1:11" ht="15.95" customHeight="1" thickBot="1" x14ac:dyDescent="0.3">
      <c r="A18" s="9"/>
      <c r="B18" s="9"/>
      <c r="C18" s="9"/>
      <c r="D18" s="9"/>
      <c r="E18" s="9"/>
      <c r="F18" s="9"/>
      <c r="G18" s="9"/>
      <c r="H18" s="9"/>
      <c r="I18" s="9"/>
      <c r="J18" s="9"/>
      <c r="K18" s="10"/>
    </row>
    <row r="19" spans="1:11" ht="48.95" customHeight="1" x14ac:dyDescent="0.25">
      <c r="A19" s="82" t="s">
        <v>28</v>
      </c>
      <c r="B19" s="71"/>
      <c r="C19" s="69" t="s">
        <v>49</v>
      </c>
      <c r="D19" s="70"/>
      <c r="E19" s="71"/>
      <c r="F19" s="69" t="s">
        <v>54</v>
      </c>
      <c r="G19" s="70"/>
      <c r="H19" s="71"/>
      <c r="I19" s="85" t="s">
        <v>51</v>
      </c>
      <c r="J19" s="86"/>
      <c r="K19" s="10"/>
    </row>
    <row r="20" spans="1:11" ht="48.95" customHeight="1" x14ac:dyDescent="0.25">
      <c r="A20" s="60"/>
      <c r="B20" s="50"/>
      <c r="C20" s="66"/>
      <c r="D20" s="62"/>
      <c r="E20" s="50"/>
      <c r="F20" s="66"/>
      <c r="G20" s="62"/>
      <c r="H20" s="50"/>
      <c r="I20" s="68"/>
      <c r="J20" s="63"/>
      <c r="K20" s="10"/>
    </row>
    <row r="21" spans="1:11" ht="48.95" customHeight="1" x14ac:dyDescent="0.25">
      <c r="A21" s="60"/>
      <c r="B21" s="50"/>
      <c r="C21" s="66"/>
      <c r="D21" s="62"/>
      <c r="E21" s="50"/>
      <c r="F21" s="66"/>
      <c r="G21" s="62"/>
      <c r="H21" s="50"/>
      <c r="I21" s="68"/>
      <c r="J21" s="63"/>
      <c r="K21" s="10"/>
    </row>
    <row r="22" spans="1:11" ht="48.95" customHeight="1" x14ac:dyDescent="0.25">
      <c r="A22" s="60"/>
      <c r="B22" s="50"/>
      <c r="C22" s="66"/>
      <c r="D22" s="62"/>
      <c r="E22" s="50"/>
      <c r="F22" s="66"/>
      <c r="G22" s="62"/>
      <c r="H22" s="50"/>
      <c r="I22" s="68"/>
      <c r="J22" s="63"/>
      <c r="K22" s="10"/>
    </row>
    <row r="23" spans="1:11" ht="48.95" customHeight="1" x14ac:dyDescent="0.25">
      <c r="A23" s="60"/>
      <c r="B23" s="50"/>
      <c r="C23" s="66"/>
      <c r="D23" s="62"/>
      <c r="E23" s="50"/>
      <c r="F23" s="66"/>
      <c r="G23" s="62"/>
      <c r="H23" s="50"/>
      <c r="I23" s="68"/>
      <c r="J23" s="63"/>
      <c r="K23" s="10"/>
    </row>
    <row r="24" spans="1:11" ht="48.95" customHeight="1" x14ac:dyDescent="0.25">
      <c r="A24" s="60"/>
      <c r="B24" s="50"/>
      <c r="C24" s="66"/>
      <c r="D24" s="62"/>
      <c r="E24" s="50"/>
      <c r="F24" s="66"/>
      <c r="G24" s="62"/>
      <c r="H24" s="50"/>
      <c r="I24" s="68"/>
      <c r="J24" s="63"/>
      <c r="K24" s="10"/>
    </row>
    <row r="25" spans="1:11" ht="48.95" customHeight="1" x14ac:dyDescent="0.25">
      <c r="A25" s="60"/>
      <c r="B25" s="50"/>
      <c r="C25" s="66"/>
      <c r="D25" s="62"/>
      <c r="E25" s="50"/>
      <c r="F25" s="66"/>
      <c r="G25" s="62"/>
      <c r="H25" s="50"/>
      <c r="I25" s="68"/>
      <c r="J25" s="63"/>
      <c r="K25" s="10"/>
    </row>
    <row r="26" spans="1:11" ht="48.95" customHeight="1" x14ac:dyDescent="0.25">
      <c r="A26" s="60"/>
      <c r="B26" s="50"/>
      <c r="C26" s="66"/>
      <c r="D26" s="62"/>
      <c r="E26" s="50"/>
      <c r="F26" s="66"/>
      <c r="G26" s="62"/>
      <c r="H26" s="50"/>
      <c r="I26" s="68"/>
      <c r="J26" s="63"/>
      <c r="K26" s="10"/>
    </row>
    <row r="27" spans="1:11" ht="48.95" customHeight="1" x14ac:dyDescent="0.25">
      <c r="A27" s="60"/>
      <c r="B27" s="50"/>
      <c r="C27" s="66"/>
      <c r="D27" s="62"/>
      <c r="E27" s="50"/>
      <c r="F27" s="66"/>
      <c r="G27" s="62"/>
      <c r="H27" s="50"/>
      <c r="I27" s="68"/>
      <c r="J27" s="63"/>
      <c r="K27" s="10"/>
    </row>
    <row r="28" spans="1:11" ht="48.95" customHeight="1" x14ac:dyDescent="0.25">
      <c r="A28" s="60"/>
      <c r="B28" s="50"/>
      <c r="C28" s="66"/>
      <c r="D28" s="62"/>
      <c r="E28" s="50"/>
      <c r="F28" s="66"/>
      <c r="G28" s="62"/>
      <c r="H28" s="50"/>
      <c r="I28" s="68"/>
      <c r="J28" s="63"/>
      <c r="K28" s="10"/>
    </row>
    <row r="29" spans="1:11" ht="48.95" customHeight="1" x14ac:dyDescent="0.25">
      <c r="A29" s="60"/>
      <c r="B29" s="50"/>
      <c r="C29" s="66"/>
      <c r="D29" s="62"/>
      <c r="E29" s="50"/>
      <c r="F29" s="66"/>
      <c r="G29" s="62"/>
      <c r="H29" s="50"/>
      <c r="I29" s="68"/>
      <c r="J29" s="63"/>
      <c r="K29" s="10"/>
    </row>
    <row r="31" spans="1:11" ht="33" customHeight="1" x14ac:dyDescent="0.25">
      <c r="A31" s="73"/>
      <c r="B31" s="45"/>
      <c r="C31" s="45"/>
      <c r="D31" s="45"/>
      <c r="E31" s="45"/>
      <c r="F31" s="45"/>
      <c r="G31" s="45"/>
      <c r="H31" s="45"/>
      <c r="I31" s="45"/>
      <c r="J31" s="45"/>
    </row>
    <row r="33" spans="1:10" ht="15.95" customHeight="1" x14ac:dyDescent="0.25">
      <c r="A33" s="84" t="s">
        <v>55</v>
      </c>
      <c r="B33" s="45"/>
      <c r="C33" s="45"/>
      <c r="D33" s="45"/>
      <c r="E33" s="45"/>
      <c r="F33" s="45"/>
      <c r="G33" s="45"/>
      <c r="H33" s="45"/>
      <c r="I33" s="45"/>
      <c r="J33" s="45"/>
    </row>
    <row r="34" spans="1:10" ht="15.95" customHeight="1" thickBot="1" x14ac:dyDescent="0.3"/>
    <row r="35" spans="1:10" ht="15.95" customHeight="1" x14ac:dyDescent="0.25">
      <c r="A35" s="7" t="s">
        <v>27</v>
      </c>
      <c r="B35" s="88" t="s">
        <v>56</v>
      </c>
      <c r="C35" s="70"/>
      <c r="D35" s="70"/>
      <c r="E35" s="70"/>
      <c r="F35" s="70"/>
      <c r="G35" s="71"/>
      <c r="H35" s="89" t="s">
        <v>57</v>
      </c>
      <c r="I35" s="70"/>
      <c r="J35" s="86"/>
    </row>
    <row r="36" spans="1:10" ht="48" customHeight="1" x14ac:dyDescent="0.25">
      <c r="A36" s="17" t="s">
        <v>58</v>
      </c>
      <c r="B36" s="67" t="s">
        <v>59</v>
      </c>
      <c r="C36" s="62"/>
      <c r="D36" s="62"/>
      <c r="E36" s="62"/>
      <c r="F36" s="62"/>
      <c r="G36" s="50"/>
      <c r="H36" s="61"/>
      <c r="I36" s="62"/>
      <c r="J36" s="63"/>
    </row>
    <row r="37" spans="1:10" ht="48" customHeight="1" x14ac:dyDescent="0.25">
      <c r="A37" s="17" t="s">
        <v>60</v>
      </c>
      <c r="B37" s="67" t="s">
        <v>61</v>
      </c>
      <c r="C37" s="62"/>
      <c r="D37" s="62"/>
      <c r="E37" s="62"/>
      <c r="F37" s="62"/>
      <c r="G37" s="50"/>
      <c r="H37" s="61"/>
      <c r="I37" s="62"/>
      <c r="J37" s="63"/>
    </row>
    <row r="38" spans="1:10" ht="48" customHeight="1" x14ac:dyDescent="0.25">
      <c r="A38" s="17" t="s">
        <v>62</v>
      </c>
      <c r="B38" s="67" t="s">
        <v>63</v>
      </c>
      <c r="C38" s="62"/>
      <c r="D38" s="62"/>
      <c r="E38" s="62"/>
      <c r="F38" s="62"/>
      <c r="G38" s="50"/>
      <c r="H38" s="61"/>
      <c r="I38" s="62"/>
      <c r="J38" s="63"/>
    </row>
    <row r="39" spans="1:10" ht="48" customHeight="1" x14ac:dyDescent="0.25">
      <c r="A39" s="17" t="s">
        <v>64</v>
      </c>
      <c r="B39" s="67" t="s">
        <v>65</v>
      </c>
      <c r="C39" s="62"/>
      <c r="D39" s="62"/>
      <c r="E39" s="62"/>
      <c r="F39" s="62"/>
      <c r="G39" s="50"/>
      <c r="H39" s="61"/>
      <c r="I39" s="62"/>
      <c r="J39" s="63"/>
    </row>
    <row r="40" spans="1:10" ht="48" customHeight="1" x14ac:dyDescent="0.25">
      <c r="A40" s="18"/>
      <c r="B40" s="65"/>
      <c r="C40" s="62"/>
      <c r="D40" s="62"/>
      <c r="E40" s="62"/>
      <c r="F40" s="62"/>
      <c r="G40" s="50"/>
      <c r="H40" s="61"/>
      <c r="I40" s="62"/>
      <c r="J40" s="63"/>
    </row>
    <row r="41" spans="1:10" ht="48" customHeight="1" x14ac:dyDescent="0.25">
      <c r="A41" s="18"/>
      <c r="B41" s="65"/>
      <c r="C41" s="62"/>
      <c r="D41" s="62"/>
      <c r="E41" s="62"/>
      <c r="F41" s="62"/>
      <c r="G41" s="50"/>
      <c r="H41" s="61"/>
      <c r="I41" s="62"/>
      <c r="J41" s="63"/>
    </row>
    <row r="42" spans="1:10" ht="48" customHeight="1" x14ac:dyDescent="0.25">
      <c r="A42" s="18"/>
      <c r="B42" s="65"/>
      <c r="C42" s="62"/>
      <c r="D42" s="62"/>
      <c r="E42" s="62"/>
      <c r="F42" s="62"/>
      <c r="G42" s="50"/>
      <c r="H42" s="61"/>
      <c r="I42" s="62"/>
      <c r="J42" s="63"/>
    </row>
    <row r="43" spans="1:10" ht="48" customHeight="1" x14ac:dyDescent="0.25">
      <c r="A43" s="18"/>
      <c r="B43" s="65"/>
      <c r="C43" s="62"/>
      <c r="D43" s="62"/>
      <c r="E43" s="62"/>
      <c r="F43" s="62"/>
      <c r="G43" s="50"/>
      <c r="H43" s="61"/>
      <c r="I43" s="62"/>
      <c r="J43" s="63"/>
    </row>
    <row r="44" spans="1:10" ht="48" customHeight="1" x14ac:dyDescent="0.25">
      <c r="A44" s="18"/>
      <c r="B44" s="65"/>
      <c r="C44" s="62"/>
      <c r="D44" s="62"/>
      <c r="E44" s="62"/>
      <c r="F44" s="62"/>
      <c r="G44" s="50"/>
      <c r="H44" s="61"/>
      <c r="I44" s="62"/>
      <c r="J44" s="63"/>
    </row>
    <row r="45" spans="1:10" ht="48" customHeight="1" x14ac:dyDescent="0.25">
      <c r="A45" s="18"/>
      <c r="B45" s="65"/>
      <c r="C45" s="62"/>
      <c r="D45" s="62"/>
      <c r="E45" s="62"/>
      <c r="F45" s="62"/>
      <c r="G45" s="50"/>
      <c r="H45" s="61"/>
      <c r="I45" s="62"/>
      <c r="J45" s="63"/>
    </row>
    <row r="46" spans="1:10" ht="48.95" customHeight="1" thickBot="1" x14ac:dyDescent="0.3">
      <c r="A46" s="19"/>
      <c r="B46" s="74"/>
      <c r="C46" s="75"/>
      <c r="D46" s="75"/>
      <c r="E46" s="75"/>
      <c r="F46" s="75"/>
      <c r="G46" s="76"/>
      <c r="H46" s="77"/>
      <c r="I46" s="78"/>
      <c r="J46" s="79"/>
    </row>
    <row r="48" spans="1:10" ht="102" customHeight="1" x14ac:dyDescent="0.25">
      <c r="A48" s="73" t="s">
        <v>66</v>
      </c>
      <c r="B48" s="45"/>
      <c r="C48" s="45"/>
      <c r="D48" s="45"/>
      <c r="E48" s="45"/>
      <c r="F48" s="45"/>
      <c r="G48" s="45"/>
      <c r="H48" s="45"/>
      <c r="I48" s="45"/>
      <c r="J48" s="45"/>
    </row>
    <row r="51" spans="1:10" x14ac:dyDescent="0.25">
      <c r="A51" s="80" t="s">
        <v>67</v>
      </c>
      <c r="B51" s="45"/>
      <c r="C51" s="45"/>
      <c r="D51" s="45"/>
      <c r="E51" s="83"/>
      <c r="F51" s="45"/>
      <c r="G51" s="45"/>
      <c r="H51" s="45"/>
      <c r="I51" s="45"/>
      <c r="J51" s="45"/>
    </row>
    <row r="53" spans="1:10" x14ac:dyDescent="0.25">
      <c r="A53" s="80" t="s">
        <v>68</v>
      </c>
      <c r="B53" s="45"/>
      <c r="C53" s="45"/>
      <c r="D53" s="45"/>
      <c r="E53" s="83"/>
      <c r="F53" s="45"/>
      <c r="G53" s="45"/>
      <c r="H53" s="45"/>
      <c r="I53" s="45"/>
      <c r="J53" s="45"/>
    </row>
    <row r="100" spans="1:1" ht="15.75" x14ac:dyDescent="0.25">
      <c r="A100" t="s">
        <v>69</v>
      </c>
    </row>
  </sheetData>
  <sheetProtection sheet="1"/>
  <mergeCells count="121">
    <mergeCell ref="I26:J26"/>
    <mergeCell ref="F22:H22"/>
    <mergeCell ref="A7:B7"/>
    <mergeCell ref="I25:J25"/>
    <mergeCell ref="C23:E23"/>
    <mergeCell ref="F9:H9"/>
    <mergeCell ref="I6:J6"/>
    <mergeCell ref="C26:E26"/>
    <mergeCell ref="F15:H15"/>
    <mergeCell ref="I9:J9"/>
    <mergeCell ref="F24:H24"/>
    <mergeCell ref="C10:E10"/>
    <mergeCell ref="F7:H7"/>
    <mergeCell ref="F12:H12"/>
    <mergeCell ref="A9:B9"/>
    <mergeCell ref="F11:H11"/>
    <mergeCell ref="C7:E7"/>
    <mergeCell ref="C24:E24"/>
    <mergeCell ref="F6:H6"/>
    <mergeCell ref="I10:J10"/>
    <mergeCell ref="A10:B10"/>
    <mergeCell ref="F5:H5"/>
    <mergeCell ref="F8:H8"/>
    <mergeCell ref="C21:E21"/>
    <mergeCell ref="A5:B5"/>
    <mergeCell ref="A14:B14"/>
    <mergeCell ref="F21:H21"/>
    <mergeCell ref="A33:J33"/>
    <mergeCell ref="C6:E6"/>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B43:G43"/>
    <mergeCell ref="A8:B8"/>
    <mergeCell ref="A48:J48"/>
    <mergeCell ref="B46:G46"/>
    <mergeCell ref="C29:E29"/>
    <mergeCell ref="H46:J46"/>
    <mergeCell ref="I11:J11"/>
    <mergeCell ref="F25:H25"/>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H41:J41"/>
    <mergeCell ref="I23:J23"/>
    <mergeCell ref="C9:E9"/>
    <mergeCell ref="F26:H26"/>
    <mergeCell ref="H45:J45"/>
    <mergeCell ref="B38:G38"/>
    <mergeCell ref="A27:B27"/>
    <mergeCell ref="F14:H14"/>
    <mergeCell ref="B36:G36"/>
    <mergeCell ref="A17:K17"/>
    <mergeCell ref="A22:B22"/>
    <mergeCell ref="F23:H23"/>
    <mergeCell ref="C11:E11"/>
    <mergeCell ref="F13:H13"/>
    <mergeCell ref="B40:G40"/>
    <mergeCell ref="A12:B12"/>
    <mergeCell ref="I21:J21"/>
    <mergeCell ref="A21:B21"/>
    <mergeCell ref="F20:H20"/>
    <mergeCell ref="B42:G42"/>
    <mergeCell ref="H36:J36"/>
    <mergeCell ref="I27:J27"/>
    <mergeCell ref="A23:B23"/>
    <mergeCell ref="C14:E14"/>
    <mergeCell ref="A13:B13"/>
    <mergeCell ref="H39:J39"/>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Pasiūlymas</vt:lpstr>
      <vt:lpstr>Bendrieji reikalavimai</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Andrius Kačinskas</cp:lastModifiedBy>
  <dcterms:created xsi:type="dcterms:W3CDTF">2023-04-04T12:16:45Z</dcterms:created>
  <dcterms:modified xsi:type="dcterms:W3CDTF">2025-05-03T19:56:23Z</dcterms:modified>
</cp:coreProperties>
</file>