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vadvpt01\Kulig\2025\1. ATVIRI  TARPTAUTINIAI konkursai\2844_Vienkartinės priemonės radiologijai 50 dalių\Sutartys viešinimui\Sutartys su atidėjimu\Ilsanta 8 9\files\"/>
    </mc:Choice>
  </mc:AlternateContent>
  <xr:revisionPtr revIDLastSave="0" documentId="13_ncr:1_{20EE7A6A-84CE-45FE-8859-8833FF87BC6A}" xr6:coauthVersionLast="47" xr6:coauthVersionMax="47" xr10:uidLastSave="{00000000-0000-0000-0000-000000000000}"/>
  <bookViews>
    <workbookView xWindow="-110" yWindow="-110" windowWidth="19420" windowHeight="11620" xr2:uid="{00000000-000D-0000-FFFF-FFFF00000000}"/>
  </bookViews>
  <sheets>
    <sheet name="Pasiūlymas" sheetId="1" r:id="rId1"/>
    <sheet name="Subtiekėjai ir priedai" sheetId="2"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5" i="1" l="1"/>
  <c r="F64" i="1"/>
  <c r="F74" i="1" s="1"/>
  <c r="F75" i="1" s="1"/>
  <c r="F76" i="1" s="1"/>
  <c r="G54" i="1"/>
  <c r="F38" i="1"/>
  <c r="F53" i="1" s="1"/>
  <c r="F54" i="1" s="1"/>
  <c r="F55" i="1" s="1"/>
  <c r="G21" i="1"/>
  <c r="G53" i="1" l="1"/>
  <c r="G74" i="1"/>
</calcChain>
</file>

<file path=xl/sharedStrings.xml><?xml version="1.0" encoding="utf-8"?>
<sst xmlns="http://schemas.openxmlformats.org/spreadsheetml/2006/main" count="210" uniqueCount="139">
  <si>
    <t>PIRKIMO SĄLYGŲ PRIEDAS "PASIŪLYMO FORMA"</t>
  </si>
  <si>
    <t>VIENKARTINĖS RADIOLOGINĖS PRIEMONĖS</t>
  </si>
  <si>
    <t>Kam:</t>
  </si>
  <si>
    <t>Klaipėdos universiteto ligoninė</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</si>
  <si>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</si>
  <si>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</si>
  <si>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</si>
  <si>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</si>
  <si>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</si>
  <si>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</si>
  <si>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</si>
  <si>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</si>
  <si>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</si>
  <si>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</si>
  <si>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</si>
  <si>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</si>
  <si>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</si>
  <si>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</si>
  <si>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</si>
  <si>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</si>
  <si>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</si>
  <si>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</si>
  <si>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</si>
  <si>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</si>
  <si>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</si>
  <si>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</si>
  <si>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</si>
  <si>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</si>
  <si>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</si>
  <si>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</si>
  <si>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</si>
  <si>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</si>
  <si>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</si>
  <si>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Gamintojas, modelis</t>
  </si>
  <si>
    <t>Konkreti siūlomo parametro reikšmė, prekės kodas kataloge</t>
  </si>
  <si>
    <t>Dokumento, kuriame yra nurodyta parametro reikšmė, pavadinimas ir puslapio Nr.</t>
  </si>
  <si>
    <t>Vienkart.,steril.</t>
  </si>
  <si>
    <t>Suma be PVM</t>
  </si>
  <si>
    <t>Taikomas PVM dydis (%)</t>
  </si>
  <si>
    <t>PVM suma</t>
  </si>
  <si>
    <t>Suma su PVM</t>
  </si>
  <si>
    <t>Vnt</t>
  </si>
  <si>
    <t>8. DALIS</t>
  </si>
  <si>
    <t>PERIFERINIS BALIONINIS DILATACINIS KATETERIS</t>
  </si>
  <si>
    <t>8.</t>
  </si>
  <si>
    <t>Periferinis balioninis dilatacinis kateteris</t>
  </si>
  <si>
    <t>8.1.</t>
  </si>
  <si>
    <t>Boston Scientific, Mustang</t>
  </si>
  <si>
    <t>8.1.1.</t>
  </si>
  <si>
    <t>Katalogas Nr.1 , psl.2-3,17-20</t>
  </si>
  <si>
    <t>8.1.2.</t>
  </si>
  <si>
    <t xml:space="preserve"> Baliono diametras nuo 3.0 iki 12.0 mm.</t>
  </si>
  <si>
    <t>8.1.3.</t>
  </si>
  <si>
    <t xml:space="preserve"> Baliono ilgis  nuo 20 iki 200 mm.</t>
  </si>
  <si>
    <t>8.1.4.</t>
  </si>
  <si>
    <t xml:space="preserve"> Kateterio ilgis 40, 75, 135 cm.</t>
  </si>
  <si>
    <t>8.1.5.</t>
  </si>
  <si>
    <t xml:space="preserve"> Metalinis pravedėjas 0,035‘‘</t>
  </si>
  <si>
    <t>8.1.6.</t>
  </si>
  <si>
    <t xml:space="preserve"> Turi atlaikyti slėgį:</t>
  </si>
  <si>
    <t>8.1.7.</t>
  </si>
  <si>
    <t xml:space="preserve">    iki 24 atmosferų - 3.0 mm - 6.0 mm balioniniui kateteriui;</t>
  </si>
  <si>
    <t>8.1.8.</t>
  </si>
  <si>
    <t xml:space="preserve">    iki 20 atmosferų - 7-8 mm balioniniams kateteriams.</t>
  </si>
  <si>
    <t>8.1.9.</t>
  </si>
  <si>
    <t xml:space="preserve">   Introdiuseris:</t>
  </si>
  <si>
    <t>8.1.10.</t>
  </si>
  <si>
    <t xml:space="preserve">    5F- 3.0 - 7.0 mm balioniniui kateteriui;</t>
  </si>
  <si>
    <t>8.1.11.</t>
  </si>
  <si>
    <t xml:space="preserve">    6F-  8.0 - 10.0  mm balioniniams kateteriams ;                                                                                                                                 </t>
  </si>
  <si>
    <t>8.1.12.</t>
  </si>
  <si>
    <t xml:space="preserve">7F - 12.00 mm balioniniams kateteriams             </t>
  </si>
  <si>
    <t>8.1.13.</t>
  </si>
  <si>
    <t xml:space="preserve">  1.5 mm Platinum-Iridium markeriai,                               </t>
  </si>
  <si>
    <t>8.1.14.</t>
  </si>
  <si>
    <t xml:space="preserve"> kateteris zemo profilio ne daugiau  0,040''                              </t>
  </si>
  <si>
    <t>9. DALIS</t>
  </si>
  <si>
    <t>PERIFERINIS BALIONINIS DILATACINIS KATETERIS (NAUDOJAMI ŽEMIAU KELIO)</t>
  </si>
  <si>
    <t>9.</t>
  </si>
  <si>
    <t>Periferinis balioninis dilatacinis kateteris (naudojami žemiau kelio)</t>
  </si>
  <si>
    <t>9.1.</t>
  </si>
  <si>
    <t>Boston Scientific, Coyote</t>
  </si>
  <si>
    <t>9.1.1.</t>
  </si>
  <si>
    <t>Katalogas Nr.1 , psl.4-5,21-30</t>
  </si>
  <si>
    <t>9.1.2.</t>
  </si>
  <si>
    <t>Baliono diametras nuo 1.5 iki  4.0 mm.</t>
  </si>
  <si>
    <t>9.1.3.</t>
  </si>
  <si>
    <t>Baliono ilgis  nuo 20 iki 220 mm.</t>
  </si>
  <si>
    <t>9.1.4.</t>
  </si>
  <si>
    <t xml:space="preserve">Kateterio ilgis 90, 150 cm  , OTW ir Monorail tipo </t>
  </si>
  <si>
    <t>9.1.5.</t>
  </si>
  <si>
    <t>Metalinis pravedėjas 0,014'' .</t>
  </si>
  <si>
    <t>9.1.6.</t>
  </si>
  <si>
    <t xml:space="preserve">Nominalinis spaudimas 8 atm.,RTB 14 atm </t>
  </si>
  <si>
    <t>9.1.7.</t>
  </si>
  <si>
    <t>Introdiuseris:  4F</t>
  </si>
  <si>
    <t>9.1.8.</t>
  </si>
  <si>
    <t>2.0 mm Platinum-Iridium markeriai,Nybax baliono medziaga su hydrofiliniu padengimu</t>
  </si>
  <si>
    <t>9.1.9.</t>
  </si>
  <si>
    <t>kateteris ultra-zemo profilio ne daugiau  0,017''</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</si>
  <si>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</si>
  <si>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</si>
  <si>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</si>
  <si>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</si>
  <si>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</si>
  <si>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</si>
  <si>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</si>
  <si>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</si>
  <si>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</si>
  <si>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</si>
  <si>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</si>
  <si>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</si>
  <si>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</si>
  <si>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</si>
  <si>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</si>
  <si>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</si>
  <si>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</si>
  <si>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</si>
  <si>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</si>
  <si>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</si>
  <si>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</si>
  <si>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</si>
  <si>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2844 2025-02-27 14:46:04</t>
  </si>
  <si>
    <t>20250407/01</t>
  </si>
  <si>
    <t>Vilnius</t>
  </si>
  <si>
    <t>UAB "Ilsanta"</t>
  </si>
  <si>
    <t>LT104986716</t>
  </si>
  <si>
    <t>Saltoniškių g. 29, LT-08105 Vilnius</t>
  </si>
  <si>
    <t>Luminor Bank AS
Banko kodas 40100
A/S Nr. LT254010042401605375</t>
  </si>
  <si>
    <t>Silvija Lukė</t>
  </si>
  <si>
    <t>silvija.luke@ilsanta.lt, +37062628500</t>
  </si>
  <si>
    <t>Vykdomasis direktorius Tomas Godelis, veikiantis pagal 2025 m. sausio 2 d. įgaliojimą Nr. ILS-Į25-026</t>
  </si>
  <si>
    <t>Intervencinės medicinos padalinio vadovas Vitalijus Brantovas, tel. +37069820671, el.p. vitalijus.brantovas@ilsanta.lt</t>
  </si>
  <si>
    <t>Vyr. buhaltarė Jūratė Dužinskienė</t>
  </si>
  <si>
    <t>Viešųjų pirkimų specialistė</t>
  </si>
  <si>
    <t>-</t>
  </si>
  <si>
    <t>Ne</t>
  </si>
  <si>
    <t>Įgaliojimas dalyvauti konkursuose</t>
  </si>
  <si>
    <t>Tiekėjo deklaracijos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</si>
</sst>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9">
    <xf numFmtId="0" fontId="0" fillId="0" borderId="0" xfId="0"/>
    <xf numFmtId="0" fontId="3" fillId="2" borderId="0" xfId="0" applyFont="1" applyFill="1"/>
    <xf numFmtId="0" fontId="4" fillId="2" borderId="0" xfId="0" applyFont="1" applyFill="1"/>
    <xf numFmtId="0" fontId="4" fillId="2" borderId="0" xfId="0" applyFont="1" applyFill="1" applyAlignment="1">
      <alignment horizontal="center"/>
    </xf>
    <xf numFmtId="0" fontId="3" fillId="2" borderId="1" xfId="0" applyFont="1" applyFill="1" applyBorder="1" applyAlignment="1">
      <alignment horizontal="left"/>
    </xf>
    <xf numFmtId="0" fontId="3" fillId="2" borderId="0" xfId="0" applyFont="1" applyFill="1" applyAlignment="1">
      <alignment vertical="center" wrapText="1"/>
    </xf>
    <xf numFmtId="0" fontId="3" fillId="2" borderId="0" xfId="0" applyFont="1" applyFill="1" applyAlignment="1" applyProtection="1">
      <alignment horizontal="center" vertical="center" wrapText="1"/>
      <protection locked="0"/>
    </xf>
    <xf numFmtId="0" fontId="3" fillId="2" borderId="3" xfId="0" applyFont="1" applyFill="1" applyBorder="1"/>
    <xf numFmtId="0" fontId="3" fillId="2" borderId="4" xfId="0" applyFont="1" applyFill="1" applyBorder="1" applyAlignment="1">
      <alignment horizontal="center" vertical="center" wrapText="1"/>
    </xf>
    <xf numFmtId="0" fontId="3" fillId="2" borderId="6" xfId="0" applyFont="1" applyFill="1" applyBorder="1" applyAlignment="1">
      <alignment horizontal="center" wrapTex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4" fillId="4" borderId="0" xfId="0" applyFont="1" applyFill="1"/>
    <xf numFmtId="0" fontId="3" fillId="4" borderId="0" xfId="0" applyFont="1" applyFill="1"/>
    <xf numFmtId="0" fontId="4" fillId="4" borderId="23" xfId="0" applyFont="1" applyFill="1" applyBorder="1"/>
    <xf numFmtId="0" fontId="3" fillId="4" borderId="23" xfId="0" applyFont="1" applyFill="1" applyBorder="1"/>
    <xf numFmtId="0" fontId="3" fillId="5" borderId="23" xfId="0" applyFont="1" applyFill="1" applyBorder="1" applyProtection="1">
      <protection locked="0"/>
    </xf>
    <xf numFmtId="0" fontId="3" fillId="3" borderId="8" xfId="0" applyFont="1" applyFill="1" applyBorder="1" applyAlignment="1" applyProtection="1">
      <alignment horizontal="center" vertical="center"/>
      <protection locked="0"/>
    </xf>
    <xf numFmtId="0" fontId="3" fillId="3" borderId="11" xfId="0" applyFont="1" applyFill="1" applyBorder="1" applyAlignment="1" applyProtection="1">
      <alignment horizontal="center" vertical="center"/>
      <protection locked="0"/>
    </xf>
    <xf numFmtId="0" fontId="3" fillId="4" borderId="7" xfId="0" applyFont="1" applyFill="1" applyBorder="1" applyAlignment="1">
      <alignment horizontal="center" vertical="center" wrapText="1"/>
    </xf>
    <xf numFmtId="0" fontId="4" fillId="4" borderId="23" xfId="0" applyFont="1" applyFill="1" applyBorder="1" applyAlignment="1">
      <alignment wrapText="1"/>
    </xf>
    <xf numFmtId="0" fontId="4" fillId="4" borderId="23" xfId="0" applyFont="1" applyFill="1" applyBorder="1" applyAlignment="1">
      <alignment horizontal="center" vertical="center" wrapText="1"/>
    </xf>
    <xf numFmtId="0" fontId="3" fillId="4" borderId="23" xfId="0" applyFont="1" applyFill="1" applyBorder="1" applyAlignment="1">
      <alignment wrapText="1"/>
    </xf>
    <xf numFmtId="0" fontId="3" fillId="5" borderId="0" xfId="0" applyFont="1" applyFill="1" applyAlignment="1" applyProtection="1">
      <alignment wrapText="1"/>
      <protection locked="0"/>
    </xf>
    <xf numFmtId="0" fontId="3" fillId="5" borderId="23" xfId="0" applyFont="1" applyFill="1" applyBorder="1" applyAlignment="1" applyProtection="1">
      <alignment wrapText="1"/>
      <protection locked="0"/>
    </xf>
    <xf numFmtId="0" fontId="3" fillId="5" borderId="23" xfId="0" applyFont="1" applyFill="1" applyBorder="1" applyAlignment="1" applyProtection="1">
      <alignment wrapText="1" shrinkToFit="1"/>
      <protection locked="0"/>
    </xf>
    <xf numFmtId="0" fontId="3" fillId="5" borderId="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wrapText="1"/>
      <protection locked="0"/>
    </xf>
    <xf numFmtId="14" fontId="3" fillId="5" borderId="1" xfId="0" applyNumberFormat="1" applyFont="1" applyFill="1" applyBorder="1" applyProtection="1">
      <protection locked="0"/>
    </xf>
    <xf numFmtId="0" fontId="2" fillId="5" borderId="1" xfId="0" applyFont="1" applyFill="1" applyBorder="1" applyProtection="1">
      <protection locked="0"/>
    </xf>
    <xf numFmtId="0" fontId="3" fillId="2" borderId="0" xfId="0" applyFont="1" applyFill="1"/>
    <xf numFmtId="0" fontId="2"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3" fillId="5" borderId="1" xfId="0" applyFont="1" applyFill="1" applyBorder="1" applyAlignment="1" applyProtection="1">
      <alignment horizontal="center" vertical="center" wrapText="1"/>
      <protection locked="0"/>
    </xf>
    <xf numFmtId="49" fontId="5" fillId="2" borderId="2" xfId="0" applyNumberFormat="1" applyFont="1" applyFill="1" applyBorder="1" applyAlignment="1">
      <alignment horizontal="left" vertical="center" wrapText="1"/>
    </xf>
    <xf numFmtId="0" fontId="0" fillId="0" borderId="22" xfId="0" applyBorder="1"/>
    <xf numFmtId="0" fontId="4" fillId="2" borderId="0" xfId="0" applyFont="1" applyFill="1"/>
    <xf numFmtId="0" fontId="3" fillId="2" borderId="1" xfId="0" applyFont="1" applyFill="1" applyBorder="1" applyAlignment="1">
      <alignment vertical="center" wrapText="1"/>
    </xf>
    <xf numFmtId="0" fontId="0" fillId="0" borderId="15" xfId="0" applyBorder="1"/>
    <xf numFmtId="0" fontId="3" fillId="4" borderId="0" xfId="0" applyFont="1" applyFill="1" applyAlignment="1">
      <alignment horizontal="left" wrapText="1"/>
    </xf>
    <xf numFmtId="0" fontId="3" fillId="4" borderId="23" xfId="0" applyFont="1" applyFill="1" applyBorder="1" applyAlignment="1">
      <alignment vertical="center" wrapText="1"/>
    </xf>
    <xf numFmtId="0" fontId="0" fillId="0" borderId="23" xfId="0" applyBorder="1"/>
    <xf numFmtId="0" fontId="3" fillId="2" borderId="0" xfId="0" applyFont="1" applyFill="1" applyAlignment="1">
      <alignment vertical="center" wrapText="1"/>
    </xf>
    <xf numFmtId="49" fontId="5" fillId="2" borderId="2" xfId="0" applyNumberFormat="1" applyFont="1" applyFill="1" applyBorder="1" applyAlignment="1">
      <alignment horizontal="left" vertical="center"/>
    </xf>
    <xf numFmtId="0" fontId="2"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3" fillId="3" borderId="8" xfId="0" applyFont="1" applyFill="1" applyBorder="1" applyAlignment="1" applyProtection="1">
      <alignment horizontal="center" vertical="center" wrapText="1"/>
      <protection locked="0"/>
    </xf>
    <xf numFmtId="0" fontId="0" fillId="0" borderId="17" xfId="0" applyBorder="1"/>
    <xf numFmtId="0" fontId="3" fillId="3" borderId="1" xfId="0" applyFont="1" applyFill="1" applyBorder="1" applyAlignment="1" applyProtection="1">
      <alignment horizontal="center" vertical="center" wrapText="1"/>
      <protection locked="0"/>
    </xf>
    <xf numFmtId="0" fontId="0" fillId="0" borderId="16" xfId="0" applyBorder="1"/>
    <xf numFmtId="0" fontId="3" fillId="3" borderId="7" xfId="0" applyFont="1" applyFill="1" applyBorder="1" applyAlignment="1" applyProtection="1">
      <alignment horizontal="center" vertical="center" wrapText="1"/>
      <protection locked="0"/>
    </xf>
    <xf numFmtId="0" fontId="3"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3" fillId="2" borderId="5" xfId="0" applyFont="1" applyFill="1" applyBorder="1" applyAlignment="1">
      <alignment horizontal="center" vertical="center" wrapText="1"/>
    </xf>
    <xf numFmtId="0" fontId="0" fillId="0" borderId="13" xfId="0" applyBorder="1"/>
    <xf numFmtId="0" fontId="0" fillId="0" borderId="12" xfId="0" applyBorder="1"/>
    <xf numFmtId="0" fontId="3" fillId="2" borderId="4" xfId="0" applyFont="1" applyFill="1" applyBorder="1" applyAlignment="1">
      <alignment horizontal="center" vertical="center" wrapText="1"/>
    </xf>
    <xf numFmtId="0" fontId="4" fillId="2" borderId="0" xfId="0" applyFont="1" applyFill="1" applyAlignment="1">
      <alignment horizontal="left"/>
    </xf>
    <xf numFmtId="0" fontId="2" fillId="3" borderId="0" xfId="0" applyFont="1" applyFill="1" applyProtection="1">
      <protection locked="0"/>
    </xf>
    <xf numFmtId="0" fontId="3" fillId="4" borderId="1"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0" fillId="0" borderId="14" xfId="0" applyBorder="1"/>
    <xf numFmtId="0" fontId="3" fillId="3" borderId="9" xfId="0" applyFont="1" applyFill="1" applyBorder="1" applyAlignment="1" applyProtection="1">
      <alignment horizontal="center" vertical="center" wrapText="1"/>
      <protection locked="0"/>
    </xf>
    <xf numFmtId="0" fontId="3" fillId="5" borderId="17"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left" vertical="center" wrapText="1"/>
      <protection locked="0"/>
    </xf>
    <xf numFmtId="0" fontId="3" fillId="2" borderId="12"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5" borderId="1" xfId="0" applyFont="1" applyFill="1" applyBorder="1" applyAlignment="1" applyProtection="1">
      <alignment horizontal="left" vertical="center" wrapText="1"/>
      <protection locked="0"/>
    </xf>
    <xf numFmtId="0" fontId="6" fillId="2" borderId="0" xfId="0" applyFont="1" applyFill="1" applyAlignment="1">
      <alignment horizontal="left" vertical="top" wrapText="1"/>
    </xf>
    <xf numFmtId="0" fontId="3" fillId="5" borderId="1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3" fillId="2" borderId="0" xfId="0" applyFont="1" applyFill="1" applyAlignment="1">
      <alignment horizontal="right"/>
    </xf>
    <xf numFmtId="0" fontId="1" fillId="5" borderId="17" xfId="0" applyFont="1" applyFill="1" applyBorder="1" applyAlignment="1" applyProtection="1">
      <alignment horizontal="center" vertical="center" wrapText="1"/>
      <protection locked="0"/>
    </xf>
    <xf numFmtId="0" fontId="4" fillId="2" borderId="0" xfId="0" applyFont="1" applyFill="1" applyAlignment="1">
      <alignment horizontal="left" vertical="center" wrapText="1"/>
    </xf>
    <xf numFmtId="0" fontId="4"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76"/>
  <sheetViews>
    <sheetView tabSelected="1" topLeftCell="A71" zoomScale="80" zoomScaleNormal="80" workbookViewId="0">
      <selection activeCell="B83" sqref="B83"/>
    </sheetView>
  </sheetViews>
  <sheetFormatPr defaultColWidth="10.6640625" defaultRowHeight="14.5" x14ac:dyDescent="0.35"/>
  <cols>
    <col min="1" max="1" width="9.1640625" style="1" customWidth="1"/>
    <col min="2" max="2" width="55.1640625" style="1" customWidth="1"/>
    <col min="3" max="3" width="11.08203125" style="1" customWidth="1"/>
    <col min="4" max="4" width="17" style="1" customWidth="1"/>
    <col min="5" max="5" width="17.6640625" style="1" customWidth="1"/>
    <col min="6" max="6" width="16.6640625" style="1" customWidth="1"/>
    <col min="7" max="7" width="20.5" style="1" customWidth="1"/>
    <col min="8" max="8" width="43.5" style="1" customWidth="1"/>
    <col min="9" max="15" width="25" style="1" customWidth="1"/>
    <col min="16" max="16" width="10.6640625" style="1" customWidth="1"/>
    <col min="17" max="16384" width="10.6640625" style="1"/>
  </cols>
  <sheetData>
    <row r="2" spans="1:6" x14ac:dyDescent="0.35">
      <c r="A2" s="12" t="s">
        <v>0</v>
      </c>
      <c r="B2" s="2"/>
    </row>
    <row r="3" spans="1:6" x14ac:dyDescent="0.35">
      <c r="B3" s="3"/>
    </row>
    <row r="4" spans="1:6" x14ac:dyDescent="0.35">
      <c r="A4" s="12" t="s">
        <v>1</v>
      </c>
      <c r="B4" s="2"/>
    </row>
    <row r="5" spans="1:6" x14ac:dyDescent="0.35">
      <c r="A5" s="2"/>
      <c r="B5" s="2"/>
    </row>
    <row r="6" spans="1:6" x14ac:dyDescent="0.35">
      <c r="A6" s="1" t="s">
        <v>2</v>
      </c>
      <c r="B6" s="12" t="s">
        <v>3</v>
      </c>
    </row>
    <row r="7" spans="1:6" x14ac:dyDescent="0.35">
      <c r="B7" s="2"/>
    </row>
    <row r="8" spans="1:6" x14ac:dyDescent="0.35">
      <c r="A8" s="4" t="s">
        <v>4</v>
      </c>
      <c r="B8" s="28">
        <v>45754</v>
      </c>
    </row>
    <row r="9" spans="1:6" x14ac:dyDescent="0.35">
      <c r="A9" s="4" t="s">
        <v>5</v>
      </c>
      <c r="B9" s="29" t="s">
        <v>123</v>
      </c>
    </row>
    <row r="10" spans="1:6" x14ac:dyDescent="0.35">
      <c r="A10" s="4" t="s">
        <v>6</v>
      </c>
      <c r="B10" s="29" t="s">
        <v>124</v>
      </c>
    </row>
    <row r="12" spans="1:6" ht="15.5" x14ac:dyDescent="0.35">
      <c r="A12" s="38" t="s">
        <v>7</v>
      </c>
      <c r="B12" s="39"/>
      <c r="C12" s="31" t="s">
        <v>125</v>
      </c>
      <c r="D12" s="32"/>
      <c r="E12" s="32"/>
      <c r="F12" s="33"/>
    </row>
    <row r="13" spans="1:6" ht="16.25" customHeight="1" x14ac:dyDescent="0.35">
      <c r="A13" s="44" t="s">
        <v>8</v>
      </c>
      <c r="B13" s="36"/>
      <c r="C13" s="34">
        <v>110498671</v>
      </c>
      <c r="D13" s="32"/>
      <c r="E13" s="32"/>
      <c r="F13" s="33"/>
    </row>
    <row r="14" spans="1:6" ht="16.25" customHeight="1" x14ac:dyDescent="0.35">
      <c r="A14" s="44" t="s">
        <v>9</v>
      </c>
      <c r="B14" s="36"/>
      <c r="C14" s="31" t="s">
        <v>127</v>
      </c>
      <c r="D14" s="32"/>
      <c r="E14" s="32"/>
      <c r="F14" s="33"/>
    </row>
    <row r="15" spans="1:6" ht="16.25" customHeight="1" x14ac:dyDescent="0.35">
      <c r="A15" s="38" t="s">
        <v>10</v>
      </c>
      <c r="B15" s="39"/>
      <c r="C15" s="31" t="s">
        <v>126</v>
      </c>
      <c r="D15" s="32"/>
      <c r="E15" s="32"/>
      <c r="F15" s="33"/>
    </row>
    <row r="16" spans="1:6" ht="63" customHeight="1" x14ac:dyDescent="0.35">
      <c r="A16" s="35" t="s">
        <v>11</v>
      </c>
      <c r="B16" s="36"/>
      <c r="C16" s="31" t="s">
        <v>128</v>
      </c>
      <c r="D16" s="32"/>
      <c r="E16" s="32"/>
      <c r="F16" s="33"/>
    </row>
    <row r="17" spans="1:7" ht="16.25" customHeight="1" x14ac:dyDescent="0.35">
      <c r="A17" s="38" t="s">
        <v>12</v>
      </c>
      <c r="B17" s="39"/>
      <c r="C17" s="31" t="s">
        <v>129</v>
      </c>
      <c r="D17" s="32"/>
      <c r="E17" s="32"/>
      <c r="F17" s="33"/>
    </row>
    <row r="18" spans="1:7" ht="16.25" customHeight="1" x14ac:dyDescent="0.35">
      <c r="A18" s="38" t="s">
        <v>13</v>
      </c>
      <c r="B18" s="39"/>
      <c r="C18" s="31" t="s">
        <v>130</v>
      </c>
      <c r="D18" s="32"/>
      <c r="E18" s="32"/>
      <c r="F18" s="33"/>
    </row>
    <row r="19" spans="1:7" ht="48" customHeight="1" x14ac:dyDescent="0.35">
      <c r="A19" s="38" t="s">
        <v>14</v>
      </c>
      <c r="B19" s="39"/>
      <c r="C19" s="31" t="s">
        <v>131</v>
      </c>
      <c r="D19" s="32"/>
      <c r="E19" s="32"/>
      <c r="F19" s="33"/>
    </row>
    <row r="20" spans="1:7" ht="55.25" customHeight="1" x14ac:dyDescent="0.35">
      <c r="A20" s="38" t="s">
        <v>15</v>
      </c>
      <c r="B20" s="39"/>
      <c r="C20" s="31" t="s">
        <v>132</v>
      </c>
      <c r="D20" s="32"/>
      <c r="E20" s="32"/>
      <c r="F20" s="33"/>
    </row>
    <row r="21" spans="1:7" ht="71" customHeight="1" x14ac:dyDescent="0.35">
      <c r="A21" s="41" t="s">
        <v>16</v>
      </c>
      <c r="B21" s="42"/>
      <c r="C21" s="45" t="s">
        <v>133</v>
      </c>
      <c r="D21" s="46"/>
      <c r="E21" s="46"/>
      <c r="F21" s="46"/>
      <c r="G21" s="13" t="str">
        <f>IF((SUMPRODUCT(--(C21=""))&gt;0), "Privaloma užpildyti, kai taikomi pašalinimo pagrindai", "")</f>
        <v/>
      </c>
    </row>
    <row r="22" spans="1:7" ht="18" customHeight="1" x14ac:dyDescent="0.35">
      <c r="A22" s="5"/>
      <c r="B22" s="5"/>
      <c r="C22" s="6"/>
      <c r="D22" s="6"/>
      <c r="E22" s="6"/>
      <c r="F22" s="6"/>
    </row>
    <row r="23" spans="1:7" x14ac:dyDescent="0.35">
      <c r="A23" s="37" t="s">
        <v>17</v>
      </c>
      <c r="B23" s="30"/>
      <c r="C23" s="30"/>
      <c r="D23" s="30"/>
      <c r="E23" s="30"/>
      <c r="F23" s="30"/>
    </row>
    <row r="24" spans="1:7" x14ac:dyDescent="0.35">
      <c r="A24" s="30" t="s">
        <v>18</v>
      </c>
      <c r="B24" s="30"/>
      <c r="C24" s="30"/>
      <c r="D24" s="30"/>
      <c r="E24" s="30"/>
      <c r="F24" s="30"/>
    </row>
    <row r="25" spans="1:7" x14ac:dyDescent="0.35">
      <c r="A25" s="30" t="s">
        <v>19</v>
      </c>
      <c r="B25" s="30"/>
      <c r="C25" s="30"/>
      <c r="D25" s="30"/>
      <c r="E25" s="30"/>
      <c r="F25" s="30"/>
    </row>
    <row r="26" spans="1:7" x14ac:dyDescent="0.35">
      <c r="A26" s="30" t="s">
        <v>20</v>
      </c>
      <c r="B26" s="30"/>
      <c r="C26" s="30"/>
      <c r="D26" s="30"/>
      <c r="E26" s="30"/>
      <c r="F26" s="30"/>
    </row>
    <row r="27" spans="1:7" x14ac:dyDescent="0.35">
      <c r="A27" s="30" t="s">
        <v>21</v>
      </c>
      <c r="B27" s="30"/>
      <c r="C27" s="30"/>
      <c r="D27" s="30"/>
      <c r="E27" s="30"/>
      <c r="F27" s="30"/>
    </row>
    <row r="28" spans="1:7" ht="32" customHeight="1" x14ac:dyDescent="0.35">
      <c r="A28" s="43" t="s">
        <v>22</v>
      </c>
      <c r="B28" s="30"/>
      <c r="C28" s="30"/>
      <c r="D28" s="30"/>
      <c r="E28" s="30"/>
      <c r="F28" s="30"/>
    </row>
    <row r="29" spans="1:7" x14ac:dyDescent="0.35">
      <c r="A29" s="30" t="s">
        <v>23</v>
      </c>
      <c r="B29" s="30"/>
      <c r="C29" s="30"/>
      <c r="D29" s="30"/>
      <c r="E29" s="30"/>
      <c r="F29" s="30"/>
    </row>
    <row r="30" spans="1:7" ht="38.75" customHeight="1" x14ac:dyDescent="0.35">
      <c r="A30" s="40" t="s">
        <v>24</v>
      </c>
      <c r="B30" s="40"/>
      <c r="C30" s="40"/>
      <c r="D30" s="23"/>
    </row>
    <row r="31" spans="1:7" x14ac:dyDescent="0.35">
      <c r="A31" s="13" t="s">
        <v>25</v>
      </c>
    </row>
    <row r="33" spans="1:9" x14ac:dyDescent="0.35">
      <c r="A33" s="12" t="s">
        <v>42</v>
      </c>
      <c r="B33" s="12" t="s">
        <v>43</v>
      </c>
    </row>
    <row r="35" spans="1:9" x14ac:dyDescent="0.35">
      <c r="A35" s="12" t="s">
        <v>26</v>
      </c>
    </row>
    <row r="36" spans="1:9" s="10" customFormat="1" ht="43.5" x14ac:dyDescent="0.35">
      <c r="A36" s="21" t="s">
        <v>27</v>
      </c>
      <c r="B36" s="21" t="s">
        <v>28</v>
      </c>
      <c r="C36" s="21" t="s">
        <v>29</v>
      </c>
      <c r="D36" s="21" t="s">
        <v>30</v>
      </c>
      <c r="E36" s="21" t="s">
        <v>31</v>
      </c>
      <c r="F36" s="21" t="s">
        <v>32</v>
      </c>
      <c r="G36" s="21" t="s">
        <v>33</v>
      </c>
      <c r="H36" s="21" t="s">
        <v>34</v>
      </c>
      <c r="I36" s="21" t="s">
        <v>35</v>
      </c>
    </row>
    <row r="37" spans="1:9" x14ac:dyDescent="0.35">
      <c r="A37" s="14" t="s">
        <v>44</v>
      </c>
      <c r="B37" s="20" t="s">
        <v>45</v>
      </c>
      <c r="C37" s="15"/>
      <c r="D37" s="15"/>
      <c r="E37" s="15"/>
      <c r="F37" s="15"/>
      <c r="G37" s="15"/>
      <c r="H37" s="15"/>
      <c r="I37" s="15"/>
    </row>
    <row r="38" spans="1:9" ht="29.75" customHeight="1" x14ac:dyDescent="0.35">
      <c r="A38" s="15" t="s">
        <v>46</v>
      </c>
      <c r="B38" s="22" t="s">
        <v>45</v>
      </c>
      <c r="C38" s="15">
        <v>300</v>
      </c>
      <c r="D38" s="15" t="s">
        <v>41</v>
      </c>
      <c r="E38" s="16">
        <v>90.5</v>
      </c>
      <c r="F38" s="15">
        <f>IF(ISBLANK(E38),"", PRODUCT(C38,E38))</f>
        <v>27150</v>
      </c>
      <c r="G38" s="24" t="s">
        <v>47</v>
      </c>
      <c r="H38" s="15"/>
      <c r="I38" s="15"/>
    </row>
    <row r="39" spans="1:9" ht="29" customHeight="1" x14ac:dyDescent="0.35">
      <c r="A39" s="15" t="s">
        <v>48</v>
      </c>
      <c r="B39" s="22" t="s">
        <v>36</v>
      </c>
      <c r="C39" s="15"/>
      <c r="D39" s="15"/>
      <c r="E39" s="15"/>
      <c r="F39" s="15"/>
      <c r="G39" s="15"/>
      <c r="H39" s="24" t="s">
        <v>36</v>
      </c>
      <c r="I39" s="24" t="s">
        <v>49</v>
      </c>
    </row>
    <row r="40" spans="1:9" ht="31.25" customHeight="1" x14ac:dyDescent="0.35">
      <c r="A40" s="15" t="s">
        <v>50</v>
      </c>
      <c r="B40" s="22" t="s">
        <v>51</v>
      </c>
      <c r="C40" s="15"/>
      <c r="D40" s="15"/>
      <c r="E40" s="15"/>
      <c r="F40" s="15"/>
      <c r="G40" s="15"/>
      <c r="H40" s="24" t="s">
        <v>51</v>
      </c>
      <c r="I40" s="24" t="s">
        <v>49</v>
      </c>
    </row>
    <row r="41" spans="1:9" ht="32.75" customHeight="1" x14ac:dyDescent="0.35">
      <c r="A41" s="15" t="s">
        <v>52</v>
      </c>
      <c r="B41" s="22" t="s">
        <v>53</v>
      </c>
      <c r="C41" s="15"/>
      <c r="D41" s="15"/>
      <c r="E41" s="15"/>
      <c r="F41" s="15"/>
      <c r="G41" s="15"/>
      <c r="H41" s="24" t="s">
        <v>53</v>
      </c>
      <c r="I41" s="24" t="s">
        <v>49</v>
      </c>
    </row>
    <row r="42" spans="1:9" ht="33" customHeight="1" x14ac:dyDescent="0.35">
      <c r="A42" s="15" t="s">
        <v>54</v>
      </c>
      <c r="B42" s="22" t="s">
        <v>55</v>
      </c>
      <c r="C42" s="15"/>
      <c r="D42" s="15"/>
      <c r="E42" s="15"/>
      <c r="F42" s="15"/>
      <c r="G42" s="15"/>
      <c r="H42" s="24" t="s">
        <v>55</v>
      </c>
      <c r="I42" s="24" t="s">
        <v>49</v>
      </c>
    </row>
    <row r="43" spans="1:9" ht="29.75" customHeight="1" x14ac:dyDescent="0.35">
      <c r="A43" s="15" t="s">
        <v>56</v>
      </c>
      <c r="B43" s="22" t="s">
        <v>57</v>
      </c>
      <c r="C43" s="15"/>
      <c r="D43" s="15"/>
      <c r="E43" s="15"/>
      <c r="F43" s="15"/>
      <c r="G43" s="15"/>
      <c r="H43" s="24" t="s">
        <v>57</v>
      </c>
      <c r="I43" s="24" t="s">
        <v>49</v>
      </c>
    </row>
    <row r="44" spans="1:9" ht="30.5" customHeight="1" x14ac:dyDescent="0.35">
      <c r="A44" s="15" t="s">
        <v>58</v>
      </c>
      <c r="B44" s="22" t="s">
        <v>59</v>
      </c>
      <c r="C44" s="15"/>
      <c r="D44" s="15"/>
      <c r="E44" s="15"/>
      <c r="F44" s="15"/>
      <c r="G44" s="15"/>
      <c r="H44" s="24" t="s">
        <v>59</v>
      </c>
      <c r="I44" s="24" t="s">
        <v>49</v>
      </c>
    </row>
    <row r="45" spans="1:9" ht="31.25" customHeight="1" x14ac:dyDescent="0.35">
      <c r="A45" s="15" t="s">
        <v>60</v>
      </c>
      <c r="B45" s="22" t="s">
        <v>61</v>
      </c>
      <c r="C45" s="15"/>
      <c r="D45" s="15"/>
      <c r="E45" s="15"/>
      <c r="F45" s="15"/>
      <c r="G45" s="15"/>
      <c r="H45" s="24" t="s">
        <v>61</v>
      </c>
      <c r="I45" s="24" t="s">
        <v>49</v>
      </c>
    </row>
    <row r="46" spans="1:9" ht="29.75" customHeight="1" x14ac:dyDescent="0.35">
      <c r="A46" s="15" t="s">
        <v>62</v>
      </c>
      <c r="B46" s="22" t="s">
        <v>63</v>
      </c>
      <c r="C46" s="15"/>
      <c r="D46" s="15"/>
      <c r="E46" s="15"/>
      <c r="F46" s="15"/>
      <c r="G46" s="15"/>
      <c r="H46" s="24" t="s">
        <v>63</v>
      </c>
      <c r="I46" s="24" t="s">
        <v>49</v>
      </c>
    </row>
    <row r="47" spans="1:9" ht="31.25" customHeight="1" x14ac:dyDescent="0.35">
      <c r="A47" s="15" t="s">
        <v>64</v>
      </c>
      <c r="B47" s="22" t="s">
        <v>65</v>
      </c>
      <c r="C47" s="15"/>
      <c r="D47" s="15"/>
      <c r="E47" s="15"/>
      <c r="F47" s="15"/>
      <c r="G47" s="15"/>
      <c r="H47" s="24" t="s">
        <v>65</v>
      </c>
      <c r="I47" s="24" t="s">
        <v>49</v>
      </c>
    </row>
    <row r="48" spans="1:9" ht="28.5" customHeight="1" x14ac:dyDescent="0.35">
      <c r="A48" s="15" t="s">
        <v>66</v>
      </c>
      <c r="B48" s="22" t="s">
        <v>67</v>
      </c>
      <c r="C48" s="15"/>
      <c r="D48" s="15"/>
      <c r="E48" s="15"/>
      <c r="F48" s="15"/>
      <c r="G48" s="15"/>
      <c r="H48" s="24" t="s">
        <v>67</v>
      </c>
      <c r="I48" s="24" t="s">
        <v>49</v>
      </c>
    </row>
    <row r="49" spans="1:9" ht="34.5" customHeight="1" x14ac:dyDescent="0.35">
      <c r="A49" s="15" t="s">
        <v>68</v>
      </c>
      <c r="B49" s="22" t="s">
        <v>69</v>
      </c>
      <c r="C49" s="15"/>
      <c r="D49" s="15"/>
      <c r="E49" s="15"/>
      <c r="F49" s="15"/>
      <c r="G49" s="15"/>
      <c r="H49" s="24" t="s">
        <v>69</v>
      </c>
      <c r="I49" s="24" t="s">
        <v>49</v>
      </c>
    </row>
    <row r="50" spans="1:9" ht="29.75" customHeight="1" x14ac:dyDescent="0.35">
      <c r="A50" s="15" t="s">
        <v>70</v>
      </c>
      <c r="B50" s="22" t="s">
        <v>71</v>
      </c>
      <c r="C50" s="15"/>
      <c r="D50" s="15"/>
      <c r="E50" s="15"/>
      <c r="F50" s="15"/>
      <c r="G50" s="15"/>
      <c r="H50" s="24" t="s">
        <v>71</v>
      </c>
      <c r="I50" s="24" t="s">
        <v>49</v>
      </c>
    </row>
    <row r="51" spans="1:9" ht="30.5" customHeight="1" x14ac:dyDescent="0.35">
      <c r="A51" s="15" t="s">
        <v>72</v>
      </c>
      <c r="B51" s="22" t="s">
        <v>73</v>
      </c>
      <c r="C51" s="15"/>
      <c r="D51" s="15"/>
      <c r="E51" s="15"/>
      <c r="F51" s="15"/>
      <c r="G51" s="15"/>
      <c r="H51" s="24" t="s">
        <v>73</v>
      </c>
      <c r="I51" s="24" t="s">
        <v>49</v>
      </c>
    </row>
    <row r="52" spans="1:9" ht="29" customHeight="1" x14ac:dyDescent="0.35">
      <c r="A52" s="15" t="s">
        <v>74</v>
      </c>
      <c r="B52" s="22" t="s">
        <v>75</v>
      </c>
      <c r="C52" s="15"/>
      <c r="D52" s="15"/>
      <c r="E52" s="15"/>
      <c r="F52" s="15"/>
      <c r="G52" s="15"/>
      <c r="H52" s="24" t="s">
        <v>75</v>
      </c>
      <c r="I52" s="24" t="s">
        <v>49</v>
      </c>
    </row>
    <row r="53" spans="1:9" x14ac:dyDescent="0.35">
      <c r="E53" s="14" t="s">
        <v>37</v>
      </c>
      <c r="F53" s="14">
        <f>IF((COUNT(C38:C52)&lt;&gt;COUNT(F38:F52)),"", ROUND(SUM(F38:F52),2))</f>
        <v>27150</v>
      </c>
      <c r="G53" s="13" t="str">
        <f>IF((COUNT(C38:C52)&lt;&gt;COUNT(F38:F52)),"Neužpildytos visų objektų kainos", "")</f>
        <v/>
      </c>
    </row>
    <row r="54" spans="1:9" ht="43.5" x14ac:dyDescent="0.35">
      <c r="C54" s="20" t="s">
        <v>38</v>
      </c>
      <c r="D54" s="16">
        <v>5</v>
      </c>
      <c r="E54" s="14" t="s">
        <v>39</v>
      </c>
      <c r="F54" s="14">
        <f>IF(OR(F53="",D54=""),"", ROUND(PRODUCT(D54,F53)/100,2))</f>
        <v>1357.5</v>
      </c>
      <c r="G54" s="13" t="str">
        <f>IF(D54="", "Nurodykite taikomą PVM dydį", "")</f>
        <v/>
      </c>
    </row>
    <row r="55" spans="1:9" x14ac:dyDescent="0.35">
      <c r="E55" s="14" t="s">
        <v>40</v>
      </c>
      <c r="F55" s="14">
        <f>IF(ISBLANK(F54), "", ROUND(SUM(F53:F54),2))</f>
        <v>28507.5</v>
      </c>
    </row>
    <row r="59" spans="1:9" x14ac:dyDescent="0.35">
      <c r="A59" s="12" t="s">
        <v>76</v>
      </c>
      <c r="B59" s="12" t="s">
        <v>77</v>
      </c>
    </row>
    <row r="61" spans="1:9" x14ac:dyDescent="0.35">
      <c r="A61" s="12" t="s">
        <v>26</v>
      </c>
    </row>
    <row r="62" spans="1:9" s="10" customFormat="1" ht="43.5" x14ac:dyDescent="0.35">
      <c r="A62" s="21" t="s">
        <v>27</v>
      </c>
      <c r="B62" s="21" t="s">
        <v>28</v>
      </c>
      <c r="C62" s="21" t="s">
        <v>29</v>
      </c>
      <c r="D62" s="21" t="s">
        <v>30</v>
      </c>
      <c r="E62" s="21" t="s">
        <v>31</v>
      </c>
      <c r="F62" s="21" t="s">
        <v>32</v>
      </c>
      <c r="G62" s="21" t="s">
        <v>33</v>
      </c>
      <c r="H62" s="21" t="s">
        <v>34</v>
      </c>
      <c r="I62" s="21" t="s">
        <v>35</v>
      </c>
    </row>
    <row r="63" spans="1:9" x14ac:dyDescent="0.35">
      <c r="A63" s="14" t="s">
        <v>78</v>
      </c>
      <c r="B63" s="20" t="s">
        <v>79</v>
      </c>
      <c r="C63" s="15"/>
      <c r="D63" s="15"/>
      <c r="E63" s="15"/>
      <c r="F63" s="15"/>
      <c r="G63" s="15"/>
      <c r="H63" s="15"/>
      <c r="I63" s="15"/>
    </row>
    <row r="64" spans="1:9" ht="38" customHeight="1" x14ac:dyDescent="0.35">
      <c r="A64" s="15" t="s">
        <v>80</v>
      </c>
      <c r="B64" s="22" t="s">
        <v>79</v>
      </c>
      <c r="C64" s="15">
        <v>300</v>
      </c>
      <c r="D64" s="15" t="s">
        <v>41</v>
      </c>
      <c r="E64" s="16">
        <v>117</v>
      </c>
      <c r="F64" s="15">
        <f>IF(ISBLANK(E64),"", PRODUCT(C64,E64))</f>
        <v>35100</v>
      </c>
      <c r="G64" s="25" t="s">
        <v>81</v>
      </c>
      <c r="H64" s="15"/>
      <c r="I64" s="15"/>
    </row>
    <row r="65" spans="1:9" ht="26.75" customHeight="1" x14ac:dyDescent="0.35">
      <c r="A65" s="15" t="s">
        <v>82</v>
      </c>
      <c r="B65" s="22" t="s">
        <v>36</v>
      </c>
      <c r="C65" s="15"/>
      <c r="D65" s="15"/>
      <c r="E65" s="15"/>
      <c r="F65" s="15"/>
      <c r="G65" s="15"/>
      <c r="H65" s="24" t="s">
        <v>36</v>
      </c>
      <c r="I65" s="24" t="s">
        <v>83</v>
      </c>
    </row>
    <row r="66" spans="1:9" ht="30" customHeight="1" x14ac:dyDescent="0.35">
      <c r="A66" s="15" t="s">
        <v>84</v>
      </c>
      <c r="B66" s="22" t="s">
        <v>85</v>
      </c>
      <c r="C66" s="15"/>
      <c r="D66" s="15"/>
      <c r="E66" s="15"/>
      <c r="F66" s="15"/>
      <c r="G66" s="15"/>
      <c r="H66" s="24" t="s">
        <v>85</v>
      </c>
      <c r="I66" s="24" t="s">
        <v>83</v>
      </c>
    </row>
    <row r="67" spans="1:9" ht="29.75" customHeight="1" x14ac:dyDescent="0.35">
      <c r="A67" s="15" t="s">
        <v>86</v>
      </c>
      <c r="B67" s="22" t="s">
        <v>87</v>
      </c>
      <c r="C67" s="15"/>
      <c r="D67" s="15"/>
      <c r="E67" s="15"/>
      <c r="F67" s="15"/>
      <c r="G67" s="15"/>
      <c r="H67" s="24" t="s">
        <v>87</v>
      </c>
      <c r="I67" s="24" t="s">
        <v>83</v>
      </c>
    </row>
    <row r="68" spans="1:9" ht="26.75" customHeight="1" x14ac:dyDescent="0.35">
      <c r="A68" s="15" t="s">
        <v>88</v>
      </c>
      <c r="B68" s="22" t="s">
        <v>89</v>
      </c>
      <c r="C68" s="15"/>
      <c r="D68" s="15"/>
      <c r="E68" s="15"/>
      <c r="F68" s="15"/>
      <c r="G68" s="15"/>
      <c r="H68" s="24" t="s">
        <v>89</v>
      </c>
      <c r="I68" s="24" t="s">
        <v>83</v>
      </c>
    </row>
    <row r="69" spans="1:9" ht="31.25" customHeight="1" x14ac:dyDescent="0.35">
      <c r="A69" s="15" t="s">
        <v>90</v>
      </c>
      <c r="B69" s="22" t="s">
        <v>91</v>
      </c>
      <c r="C69" s="15"/>
      <c r="D69" s="15"/>
      <c r="E69" s="15"/>
      <c r="F69" s="15"/>
      <c r="G69" s="15"/>
      <c r="H69" s="24" t="s">
        <v>91</v>
      </c>
      <c r="I69" s="24" t="s">
        <v>83</v>
      </c>
    </row>
    <row r="70" spans="1:9" ht="27.5" customHeight="1" x14ac:dyDescent="0.35">
      <c r="A70" s="15" t="s">
        <v>92</v>
      </c>
      <c r="B70" s="22" t="s">
        <v>93</v>
      </c>
      <c r="C70" s="15"/>
      <c r="D70" s="15"/>
      <c r="E70" s="15"/>
      <c r="F70" s="15"/>
      <c r="G70" s="15"/>
      <c r="H70" s="24" t="s">
        <v>93</v>
      </c>
      <c r="I70" s="24" t="s">
        <v>83</v>
      </c>
    </row>
    <row r="71" spans="1:9" ht="28.5" customHeight="1" x14ac:dyDescent="0.35">
      <c r="A71" s="15" t="s">
        <v>94</v>
      </c>
      <c r="B71" s="22" t="s">
        <v>95</v>
      </c>
      <c r="C71" s="15"/>
      <c r="D71" s="15"/>
      <c r="E71" s="15"/>
      <c r="F71" s="15"/>
      <c r="G71" s="15"/>
      <c r="H71" s="24" t="s">
        <v>95</v>
      </c>
      <c r="I71" s="24" t="s">
        <v>83</v>
      </c>
    </row>
    <row r="72" spans="1:9" ht="29" x14ac:dyDescent="0.35">
      <c r="A72" s="15" t="s">
        <v>96</v>
      </c>
      <c r="B72" s="22" t="s">
        <v>97</v>
      </c>
      <c r="C72" s="15"/>
      <c r="D72" s="15"/>
      <c r="E72" s="15"/>
      <c r="F72" s="15"/>
      <c r="G72" s="15"/>
      <c r="H72" s="24" t="s">
        <v>97</v>
      </c>
      <c r="I72" s="24" t="s">
        <v>83</v>
      </c>
    </row>
    <row r="73" spans="1:9" ht="27" customHeight="1" x14ac:dyDescent="0.35">
      <c r="A73" s="15" t="s">
        <v>98</v>
      </c>
      <c r="B73" s="22" t="s">
        <v>99</v>
      </c>
      <c r="C73" s="15"/>
      <c r="D73" s="15"/>
      <c r="E73" s="15"/>
      <c r="F73" s="15"/>
      <c r="G73" s="15"/>
      <c r="H73" s="24" t="s">
        <v>99</v>
      </c>
      <c r="I73" s="24" t="s">
        <v>83</v>
      </c>
    </row>
    <row r="74" spans="1:9" x14ac:dyDescent="0.35">
      <c r="E74" s="14" t="s">
        <v>37</v>
      </c>
      <c r="F74" s="14">
        <f>IF((COUNT(C64:C73)&lt;&gt;COUNT(F64:F73)),"", ROUND(SUM(F64:F73),2))</f>
        <v>35100</v>
      </c>
      <c r="G74" s="13" t="str">
        <f>IF((COUNT(C64:C73)&lt;&gt;COUNT(F64:F73)),"Neužpildytos visų objektų kainos", "")</f>
        <v/>
      </c>
    </row>
    <row r="75" spans="1:9" ht="43.5" x14ac:dyDescent="0.35">
      <c r="C75" s="20" t="s">
        <v>38</v>
      </c>
      <c r="D75" s="16">
        <v>5</v>
      </c>
      <c r="E75" s="14" t="s">
        <v>39</v>
      </c>
      <c r="F75" s="14">
        <f>IF(OR(F74="",D75=""),"", ROUND(PRODUCT(D75,F74)/100,2))</f>
        <v>1755</v>
      </c>
      <c r="G75" s="13" t="str">
        <f>IF(D75="", "Nurodykite taikomą PVM dydį", "")</f>
        <v/>
      </c>
    </row>
    <row r="76" spans="1:9" x14ac:dyDescent="0.35">
      <c r="E76" s="14" t="s">
        <v>40</v>
      </c>
      <c r="F76" s="14">
        <f>IF(ISBLANK(F75), "", ROUND(SUM(F74:F75),2))</f>
        <v>36855</v>
      </c>
    </row>
  </sheetData>
  <mergeCells count="28">
    <mergeCell ref="A30:C30"/>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7:F27"/>
    <mergeCell ref="A26:F26"/>
    <mergeCell ref="C19:F19"/>
    <mergeCell ref="A25:F25"/>
    <mergeCell ref="C13:F13"/>
    <mergeCell ref="C18:F18"/>
    <mergeCell ref="A16:B16"/>
    <mergeCell ref="A23:F23"/>
    <mergeCell ref="C15:F15"/>
    <mergeCell ref="A18:B18"/>
    <mergeCell ref="C17:F17"/>
    <mergeCell ref="A15:B15"/>
  </mergeCells>
  <pageMargins left="0.31496062992125984" right="0.31496062992125984" top="0.55118110236220474" bottom="0.35433070866141736" header="0.11811023622047245" footer="0.31496062992125984"/>
  <pageSetup scale="5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35" workbookViewId="0">
      <selection activeCell="H42" sqref="H42:J42"/>
    </sheetView>
  </sheetViews>
  <sheetFormatPr defaultColWidth="10.6640625" defaultRowHeight="14.5" x14ac:dyDescent="0.35"/>
  <cols>
    <col min="1" max="1" width="13.6640625" style="1" customWidth="1"/>
    <col min="2" max="2" width="10.6640625" style="1" customWidth="1"/>
    <col min="3" max="16384" width="10.6640625" style="1"/>
  </cols>
  <sheetData>
    <row r="2" spans="1:11" x14ac:dyDescent="0.35">
      <c r="A2" s="78" t="s">
        <v>100</v>
      </c>
      <c r="B2" s="30"/>
      <c r="C2" s="30"/>
      <c r="D2" s="30"/>
      <c r="E2" s="30"/>
      <c r="F2" s="30"/>
      <c r="G2" s="30"/>
      <c r="H2" s="30"/>
      <c r="I2" s="30"/>
      <c r="J2" s="30"/>
      <c r="K2" s="30"/>
    </row>
    <row r="3" spans="1:11" x14ac:dyDescent="0.35">
      <c r="A3" s="30"/>
      <c r="B3" s="30"/>
      <c r="C3" s="30"/>
      <c r="D3" s="30"/>
      <c r="E3" s="30"/>
      <c r="F3" s="30"/>
      <c r="G3" s="30"/>
      <c r="H3" s="30"/>
      <c r="I3" s="30"/>
      <c r="J3" s="30"/>
      <c r="K3" s="30"/>
    </row>
    <row r="4" spans="1:11" ht="16.25" customHeight="1" thickBot="1" x14ac:dyDescent="0.4">
      <c r="A4" s="7"/>
      <c r="B4" s="7"/>
      <c r="C4" s="7"/>
      <c r="D4" s="7"/>
      <c r="E4" s="7"/>
      <c r="F4" s="7"/>
      <c r="G4" s="7"/>
      <c r="H4" s="7"/>
      <c r="I4" s="7"/>
      <c r="J4" s="7"/>
    </row>
    <row r="5" spans="1:11" ht="48" customHeight="1" x14ac:dyDescent="0.35">
      <c r="A5" s="58" t="s">
        <v>101</v>
      </c>
      <c r="B5" s="57"/>
      <c r="C5" s="55" t="s">
        <v>102</v>
      </c>
      <c r="D5" s="56"/>
      <c r="E5" s="57"/>
      <c r="F5" s="55" t="s">
        <v>103</v>
      </c>
      <c r="G5" s="56"/>
      <c r="H5" s="57"/>
      <c r="I5" s="55" t="s">
        <v>104</v>
      </c>
      <c r="J5" s="57"/>
      <c r="K5" s="9" t="s">
        <v>105</v>
      </c>
    </row>
    <row r="6" spans="1:11" ht="49.25" customHeight="1" x14ac:dyDescent="0.35">
      <c r="A6" s="51"/>
      <c r="B6" s="39"/>
      <c r="C6" s="49"/>
      <c r="D6" s="50"/>
      <c r="E6" s="39"/>
      <c r="F6" s="49"/>
      <c r="G6" s="50"/>
      <c r="H6" s="39"/>
      <c r="I6" s="49"/>
      <c r="J6" s="39"/>
      <c r="K6" s="17"/>
    </row>
    <row r="7" spans="1:11" ht="49.25" customHeight="1" x14ac:dyDescent="0.35">
      <c r="A7" s="51"/>
      <c r="B7" s="39"/>
      <c r="C7" s="49"/>
      <c r="D7" s="50"/>
      <c r="E7" s="39"/>
      <c r="F7" s="49"/>
      <c r="G7" s="50"/>
      <c r="H7" s="39"/>
      <c r="I7" s="49"/>
      <c r="J7" s="39"/>
      <c r="K7" s="17"/>
    </row>
    <row r="8" spans="1:11" ht="49.25" customHeight="1" x14ac:dyDescent="0.35">
      <c r="A8" s="51"/>
      <c r="B8" s="39"/>
      <c r="C8" s="49"/>
      <c r="D8" s="50"/>
      <c r="E8" s="39"/>
      <c r="F8" s="49"/>
      <c r="G8" s="50"/>
      <c r="H8" s="39"/>
      <c r="I8" s="49"/>
      <c r="J8" s="39"/>
      <c r="K8" s="17"/>
    </row>
    <row r="9" spans="1:11" ht="49.25" customHeight="1" x14ac:dyDescent="0.35">
      <c r="A9" s="51"/>
      <c r="B9" s="39"/>
      <c r="C9" s="49"/>
      <c r="D9" s="50"/>
      <c r="E9" s="39"/>
      <c r="F9" s="49"/>
      <c r="G9" s="50"/>
      <c r="H9" s="39"/>
      <c r="I9" s="49"/>
      <c r="J9" s="39"/>
      <c r="K9" s="17"/>
    </row>
    <row r="10" spans="1:11" ht="49.25" customHeight="1" x14ac:dyDescent="0.35">
      <c r="A10" s="51"/>
      <c r="B10" s="39"/>
      <c r="C10" s="49"/>
      <c r="D10" s="50"/>
      <c r="E10" s="39"/>
      <c r="F10" s="49"/>
      <c r="G10" s="50"/>
      <c r="H10" s="39"/>
      <c r="I10" s="49"/>
      <c r="J10" s="39"/>
      <c r="K10" s="17"/>
    </row>
    <row r="11" spans="1:11" ht="49.25" customHeight="1" x14ac:dyDescent="0.35">
      <c r="A11" s="51"/>
      <c r="B11" s="39"/>
      <c r="C11" s="49"/>
      <c r="D11" s="50"/>
      <c r="E11" s="39"/>
      <c r="F11" s="49"/>
      <c r="G11" s="50"/>
      <c r="H11" s="39"/>
      <c r="I11" s="49"/>
      <c r="J11" s="39"/>
      <c r="K11" s="17"/>
    </row>
    <row r="12" spans="1:11" ht="49.25" customHeight="1" x14ac:dyDescent="0.35">
      <c r="A12" s="51"/>
      <c r="B12" s="39"/>
      <c r="C12" s="49"/>
      <c r="D12" s="50"/>
      <c r="E12" s="39"/>
      <c r="F12" s="49"/>
      <c r="G12" s="50"/>
      <c r="H12" s="39"/>
      <c r="I12" s="49"/>
      <c r="J12" s="39"/>
      <c r="K12" s="17"/>
    </row>
    <row r="13" spans="1:11" ht="49.25" customHeight="1" x14ac:dyDescent="0.35">
      <c r="A13" s="51"/>
      <c r="B13" s="39"/>
      <c r="C13" s="49"/>
      <c r="D13" s="50"/>
      <c r="E13" s="39"/>
      <c r="F13" s="49"/>
      <c r="G13" s="50"/>
      <c r="H13" s="39"/>
      <c r="I13" s="49"/>
      <c r="J13" s="39"/>
      <c r="K13" s="17"/>
    </row>
    <row r="14" spans="1:11" ht="49.25" customHeight="1" x14ac:dyDescent="0.35">
      <c r="A14" s="51"/>
      <c r="B14" s="39"/>
      <c r="C14" s="49"/>
      <c r="D14" s="50"/>
      <c r="E14" s="39"/>
      <c r="F14" s="49"/>
      <c r="G14" s="50"/>
      <c r="H14" s="39"/>
      <c r="I14" s="49"/>
      <c r="J14" s="39"/>
      <c r="K14" s="17"/>
    </row>
    <row r="15" spans="1:11" ht="48" customHeight="1" thickBot="1" x14ac:dyDescent="0.4">
      <c r="A15" s="64"/>
      <c r="B15" s="54"/>
      <c r="C15" s="52"/>
      <c r="D15" s="53"/>
      <c r="E15" s="54"/>
      <c r="F15" s="52"/>
      <c r="G15" s="53"/>
      <c r="H15" s="54"/>
      <c r="I15" s="52"/>
      <c r="J15" s="54"/>
      <c r="K15" s="18"/>
    </row>
    <row r="16" spans="1:11" ht="19.25" customHeight="1" x14ac:dyDescent="0.35">
      <c r="A16" s="10"/>
      <c r="B16" s="10"/>
      <c r="C16" s="10"/>
      <c r="D16" s="10"/>
      <c r="E16" s="10"/>
      <c r="F16" s="10"/>
      <c r="G16" s="10"/>
      <c r="H16" s="10"/>
      <c r="I16" s="10"/>
      <c r="J16" s="10"/>
      <c r="K16" s="11"/>
    </row>
    <row r="17" spans="1:11" ht="49.25" customHeight="1" x14ac:dyDescent="0.35">
      <c r="A17" s="77" t="s">
        <v>106</v>
      </c>
      <c r="B17" s="30"/>
      <c r="C17" s="30"/>
      <c r="D17" s="30"/>
      <c r="E17" s="30"/>
      <c r="F17" s="30"/>
      <c r="G17" s="30"/>
      <c r="H17" s="30"/>
      <c r="I17" s="30"/>
      <c r="J17" s="30"/>
      <c r="K17" s="30"/>
    </row>
    <row r="18" spans="1:11" ht="16.25" customHeight="1" thickBot="1" x14ac:dyDescent="0.4">
      <c r="A18" s="10"/>
      <c r="B18" s="10"/>
      <c r="C18" s="10"/>
      <c r="D18" s="10"/>
      <c r="E18" s="10"/>
      <c r="F18" s="10"/>
      <c r="G18" s="10"/>
      <c r="H18" s="10"/>
      <c r="I18" s="10"/>
      <c r="J18" s="10"/>
      <c r="K18" s="11"/>
    </row>
    <row r="19" spans="1:11" ht="49.25" customHeight="1" x14ac:dyDescent="0.35">
      <c r="A19" s="58" t="s">
        <v>28</v>
      </c>
      <c r="B19" s="57"/>
      <c r="C19" s="55" t="s">
        <v>102</v>
      </c>
      <c r="D19" s="56"/>
      <c r="E19" s="57"/>
      <c r="F19" s="55" t="s">
        <v>107</v>
      </c>
      <c r="G19" s="56"/>
      <c r="H19" s="57"/>
      <c r="I19" s="62" t="s">
        <v>104</v>
      </c>
      <c r="J19" s="63"/>
      <c r="K19" s="11"/>
    </row>
    <row r="20" spans="1:11" ht="49.25" customHeight="1" x14ac:dyDescent="0.35">
      <c r="A20" s="51"/>
      <c r="B20" s="39"/>
      <c r="C20" s="49"/>
      <c r="D20" s="50"/>
      <c r="E20" s="39"/>
      <c r="F20" s="49"/>
      <c r="G20" s="50"/>
      <c r="H20" s="39"/>
      <c r="I20" s="47"/>
      <c r="J20" s="48"/>
      <c r="K20" s="11"/>
    </row>
    <row r="21" spans="1:11" ht="49.25" customHeight="1" x14ac:dyDescent="0.35">
      <c r="A21" s="51"/>
      <c r="B21" s="39"/>
      <c r="C21" s="49"/>
      <c r="D21" s="50"/>
      <c r="E21" s="39"/>
      <c r="F21" s="49"/>
      <c r="G21" s="50"/>
      <c r="H21" s="39"/>
      <c r="I21" s="47"/>
      <c r="J21" s="48"/>
      <c r="K21" s="11"/>
    </row>
    <row r="22" spans="1:11" ht="49.25" customHeight="1" x14ac:dyDescent="0.35">
      <c r="A22" s="51"/>
      <c r="B22" s="39"/>
      <c r="C22" s="49"/>
      <c r="D22" s="50"/>
      <c r="E22" s="39"/>
      <c r="F22" s="49"/>
      <c r="G22" s="50"/>
      <c r="H22" s="39"/>
      <c r="I22" s="47"/>
      <c r="J22" s="48"/>
      <c r="K22" s="11"/>
    </row>
    <row r="23" spans="1:11" ht="49.25" customHeight="1" x14ac:dyDescent="0.35">
      <c r="A23" s="51"/>
      <c r="B23" s="39"/>
      <c r="C23" s="49"/>
      <c r="D23" s="50"/>
      <c r="E23" s="39"/>
      <c r="F23" s="49"/>
      <c r="G23" s="50"/>
      <c r="H23" s="39"/>
      <c r="I23" s="47"/>
      <c r="J23" s="48"/>
      <c r="K23" s="11"/>
    </row>
    <row r="24" spans="1:11" ht="49.25" customHeight="1" x14ac:dyDescent="0.35">
      <c r="A24" s="51"/>
      <c r="B24" s="39"/>
      <c r="C24" s="49"/>
      <c r="D24" s="50"/>
      <c r="E24" s="39"/>
      <c r="F24" s="49"/>
      <c r="G24" s="50"/>
      <c r="H24" s="39"/>
      <c r="I24" s="47"/>
      <c r="J24" s="48"/>
      <c r="K24" s="11"/>
    </row>
    <row r="25" spans="1:11" ht="49.25" customHeight="1" x14ac:dyDescent="0.35">
      <c r="A25" s="51"/>
      <c r="B25" s="39"/>
      <c r="C25" s="49"/>
      <c r="D25" s="50"/>
      <c r="E25" s="39"/>
      <c r="F25" s="49"/>
      <c r="G25" s="50"/>
      <c r="H25" s="39"/>
      <c r="I25" s="47"/>
      <c r="J25" s="48"/>
      <c r="K25" s="11"/>
    </row>
    <row r="26" spans="1:11" ht="49.25" customHeight="1" x14ac:dyDescent="0.35">
      <c r="A26" s="51"/>
      <c r="B26" s="39"/>
      <c r="C26" s="49"/>
      <c r="D26" s="50"/>
      <c r="E26" s="39"/>
      <c r="F26" s="49"/>
      <c r="G26" s="50"/>
      <c r="H26" s="39"/>
      <c r="I26" s="47"/>
      <c r="J26" s="48"/>
      <c r="K26" s="11"/>
    </row>
    <row r="27" spans="1:11" ht="49.25" customHeight="1" x14ac:dyDescent="0.35">
      <c r="A27" s="51"/>
      <c r="B27" s="39"/>
      <c r="C27" s="49"/>
      <c r="D27" s="50"/>
      <c r="E27" s="39"/>
      <c r="F27" s="49"/>
      <c r="G27" s="50"/>
      <c r="H27" s="39"/>
      <c r="I27" s="47"/>
      <c r="J27" s="48"/>
      <c r="K27" s="11"/>
    </row>
    <row r="28" spans="1:11" ht="49.25" customHeight="1" x14ac:dyDescent="0.35">
      <c r="A28" s="51"/>
      <c r="B28" s="39"/>
      <c r="C28" s="49"/>
      <c r="D28" s="50"/>
      <c r="E28" s="39"/>
      <c r="F28" s="49"/>
      <c r="G28" s="50"/>
      <c r="H28" s="39"/>
      <c r="I28" s="47"/>
      <c r="J28" s="48"/>
      <c r="K28" s="11"/>
    </row>
    <row r="29" spans="1:11" ht="49.25" customHeight="1" x14ac:dyDescent="0.35">
      <c r="A29" s="51"/>
      <c r="B29" s="39"/>
      <c r="C29" s="49"/>
      <c r="D29" s="50"/>
      <c r="E29" s="39"/>
      <c r="F29" s="49"/>
      <c r="G29" s="50"/>
      <c r="H29" s="39"/>
      <c r="I29" s="47"/>
      <c r="J29" s="48"/>
      <c r="K29" s="11"/>
    </row>
    <row r="31" spans="1:11" ht="33" customHeight="1" x14ac:dyDescent="0.35">
      <c r="A31" s="70"/>
      <c r="B31" s="30"/>
      <c r="C31" s="30"/>
      <c r="D31" s="30"/>
      <c r="E31" s="30"/>
      <c r="F31" s="30"/>
      <c r="G31" s="30"/>
      <c r="H31" s="30"/>
      <c r="I31" s="30"/>
      <c r="J31" s="30"/>
    </row>
    <row r="33" spans="1:10" ht="16.25" customHeight="1" x14ac:dyDescent="0.35">
      <c r="A33" s="59" t="s">
        <v>108</v>
      </c>
      <c r="B33" s="30"/>
      <c r="C33" s="30"/>
      <c r="D33" s="30"/>
      <c r="E33" s="30"/>
      <c r="F33" s="30"/>
      <c r="G33" s="30"/>
      <c r="H33" s="30"/>
      <c r="I33" s="30"/>
      <c r="J33" s="30"/>
    </row>
    <row r="34" spans="1:10" ht="16.25" customHeight="1" thickBot="1" x14ac:dyDescent="0.4"/>
    <row r="35" spans="1:10" ht="16.25" customHeight="1" x14ac:dyDescent="0.35">
      <c r="A35" s="8" t="s">
        <v>27</v>
      </c>
      <c r="B35" s="67" t="s">
        <v>109</v>
      </c>
      <c r="C35" s="56"/>
      <c r="D35" s="56"/>
      <c r="E35" s="56"/>
      <c r="F35" s="56"/>
      <c r="G35" s="57"/>
      <c r="H35" s="68" t="s">
        <v>110</v>
      </c>
      <c r="I35" s="56"/>
      <c r="J35" s="63"/>
    </row>
    <row r="36" spans="1:10" ht="48" customHeight="1" x14ac:dyDescent="0.35">
      <c r="A36" s="19" t="s">
        <v>111</v>
      </c>
      <c r="B36" s="61" t="s">
        <v>112</v>
      </c>
      <c r="C36" s="50"/>
      <c r="D36" s="50"/>
      <c r="E36" s="50"/>
      <c r="F36" s="50"/>
      <c r="G36" s="39"/>
      <c r="H36" s="76" t="s">
        <v>135</v>
      </c>
      <c r="I36" s="50"/>
      <c r="J36" s="48"/>
    </row>
    <row r="37" spans="1:10" ht="48" customHeight="1" x14ac:dyDescent="0.35">
      <c r="A37" s="19" t="s">
        <v>113</v>
      </c>
      <c r="B37" s="61" t="s">
        <v>114</v>
      </c>
      <c r="C37" s="50"/>
      <c r="D37" s="50"/>
      <c r="E37" s="50"/>
      <c r="F37" s="50"/>
      <c r="G37" s="39"/>
      <c r="H37" s="76" t="s">
        <v>136</v>
      </c>
      <c r="I37" s="50"/>
      <c r="J37" s="48"/>
    </row>
    <row r="38" spans="1:10" ht="48" customHeight="1" x14ac:dyDescent="0.35">
      <c r="A38" s="19" t="s">
        <v>115</v>
      </c>
      <c r="B38" s="61" t="s">
        <v>116</v>
      </c>
      <c r="C38" s="50"/>
      <c r="D38" s="50"/>
      <c r="E38" s="50"/>
      <c r="F38" s="50"/>
      <c r="G38" s="39"/>
      <c r="H38" s="76" t="s">
        <v>135</v>
      </c>
      <c r="I38" s="50"/>
      <c r="J38" s="48"/>
    </row>
    <row r="39" spans="1:10" ht="48" customHeight="1" x14ac:dyDescent="0.35">
      <c r="A39" s="19" t="s">
        <v>117</v>
      </c>
      <c r="B39" s="61" t="s">
        <v>118</v>
      </c>
      <c r="C39" s="50"/>
      <c r="D39" s="50"/>
      <c r="E39" s="50"/>
      <c r="F39" s="50"/>
      <c r="G39" s="39"/>
      <c r="H39" s="76" t="s">
        <v>136</v>
      </c>
      <c r="I39" s="50"/>
      <c r="J39" s="48"/>
    </row>
    <row r="40" spans="1:10" ht="48" customHeight="1" x14ac:dyDescent="0.35">
      <c r="A40" s="26">
        <v>5</v>
      </c>
      <c r="B40" s="66" t="s">
        <v>137</v>
      </c>
      <c r="C40" s="50"/>
      <c r="D40" s="50"/>
      <c r="E40" s="50"/>
      <c r="F40" s="50"/>
      <c r="G40" s="39"/>
      <c r="H40" s="76" t="s">
        <v>136</v>
      </c>
      <c r="I40" s="50"/>
      <c r="J40" s="48"/>
    </row>
    <row r="41" spans="1:10" ht="48" customHeight="1" x14ac:dyDescent="0.35">
      <c r="A41" s="26">
        <v>6</v>
      </c>
      <c r="B41" s="66" t="s">
        <v>138</v>
      </c>
      <c r="C41" s="50"/>
      <c r="D41" s="50"/>
      <c r="E41" s="50"/>
      <c r="F41" s="50"/>
      <c r="G41" s="39"/>
      <c r="H41" s="76" t="s">
        <v>136</v>
      </c>
      <c r="I41" s="50"/>
      <c r="J41" s="48"/>
    </row>
    <row r="42" spans="1:10" ht="48" customHeight="1" x14ac:dyDescent="0.35">
      <c r="A42" s="26"/>
      <c r="B42" s="69"/>
      <c r="C42" s="50"/>
      <c r="D42" s="50"/>
      <c r="E42" s="50"/>
      <c r="F42" s="50"/>
      <c r="G42" s="39"/>
      <c r="H42" s="65"/>
      <c r="I42" s="50"/>
      <c r="J42" s="48"/>
    </row>
    <row r="43" spans="1:10" ht="48" customHeight="1" x14ac:dyDescent="0.35">
      <c r="A43" s="26"/>
      <c r="B43" s="69"/>
      <c r="C43" s="50"/>
      <c r="D43" s="50"/>
      <c r="E43" s="50"/>
      <c r="F43" s="50"/>
      <c r="G43" s="39"/>
      <c r="H43" s="65"/>
      <c r="I43" s="50"/>
      <c r="J43" s="48"/>
    </row>
    <row r="44" spans="1:10" ht="48" customHeight="1" x14ac:dyDescent="0.35">
      <c r="A44" s="26"/>
      <c r="B44" s="69"/>
      <c r="C44" s="50"/>
      <c r="D44" s="50"/>
      <c r="E44" s="50"/>
      <c r="F44" s="50"/>
      <c r="G44" s="39"/>
      <c r="H44" s="65"/>
      <c r="I44" s="50"/>
      <c r="J44" s="48"/>
    </row>
    <row r="45" spans="1:10" ht="48" customHeight="1" x14ac:dyDescent="0.35">
      <c r="A45" s="26"/>
      <c r="B45" s="69"/>
      <c r="C45" s="50"/>
      <c r="D45" s="50"/>
      <c r="E45" s="50"/>
      <c r="F45" s="50"/>
      <c r="G45" s="39"/>
      <c r="H45" s="65"/>
      <c r="I45" s="50"/>
      <c r="J45" s="48"/>
    </row>
    <row r="46" spans="1:10" ht="49.25" customHeight="1" thickBot="1" x14ac:dyDescent="0.4">
      <c r="A46" s="27"/>
      <c r="B46" s="71"/>
      <c r="C46" s="53"/>
      <c r="D46" s="53"/>
      <c r="E46" s="53"/>
      <c r="F46" s="53"/>
      <c r="G46" s="54"/>
      <c r="H46" s="72"/>
      <c r="I46" s="73"/>
      <c r="J46" s="74"/>
    </row>
    <row r="48" spans="1:10" ht="102" customHeight="1" x14ac:dyDescent="0.35">
      <c r="A48" s="70" t="s">
        <v>119</v>
      </c>
      <c r="B48" s="30"/>
      <c r="C48" s="30"/>
      <c r="D48" s="30"/>
      <c r="E48" s="30"/>
      <c r="F48" s="30"/>
      <c r="G48" s="30"/>
      <c r="H48" s="30"/>
      <c r="I48" s="30"/>
      <c r="J48" s="30"/>
    </row>
    <row r="51" spans="1:10" x14ac:dyDescent="0.35">
      <c r="A51" s="75" t="s">
        <v>120</v>
      </c>
      <c r="B51" s="30"/>
      <c r="C51" s="30"/>
      <c r="D51" s="30"/>
      <c r="E51" s="60" t="s">
        <v>134</v>
      </c>
      <c r="F51" s="30"/>
      <c r="G51" s="30"/>
      <c r="H51" s="30"/>
      <c r="I51" s="30"/>
      <c r="J51" s="30"/>
    </row>
    <row r="53" spans="1:10" x14ac:dyDescent="0.35">
      <c r="A53" s="75" t="s">
        <v>121</v>
      </c>
      <c r="B53" s="30"/>
      <c r="C53" s="30"/>
      <c r="D53" s="30"/>
      <c r="E53" s="60" t="s">
        <v>129</v>
      </c>
      <c r="F53" s="30"/>
      <c r="G53" s="30"/>
      <c r="H53" s="30"/>
      <c r="I53" s="30"/>
      <c r="J53" s="30"/>
    </row>
    <row r="100" spans="1:1" ht="15.5" x14ac:dyDescent="0.35">
      <c r="A100" t="s">
        <v>122</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B40:G40"/>
    <mergeCell ref="A12:B12"/>
    <mergeCell ref="I21:J21"/>
    <mergeCell ref="A21:B21"/>
    <mergeCell ref="F20:H20"/>
    <mergeCell ref="B42:G42"/>
    <mergeCell ref="H36:J36"/>
    <mergeCell ref="I27:J27"/>
    <mergeCell ref="A23:B23"/>
    <mergeCell ref="C14:E14"/>
    <mergeCell ref="A13:B13"/>
    <mergeCell ref="H39:J39"/>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F26:H26"/>
    <mergeCell ref="H45:J45"/>
    <mergeCell ref="B38:G38"/>
    <mergeCell ref="A27:B27"/>
    <mergeCell ref="F14:H14"/>
    <mergeCell ref="B36:G36"/>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 ref="C29:E29"/>
    <mergeCell ref="H46:J46"/>
    <mergeCell ref="F5:H5"/>
    <mergeCell ref="F8:H8"/>
    <mergeCell ref="C21:E21"/>
    <mergeCell ref="A5:B5"/>
    <mergeCell ref="A14:B14"/>
    <mergeCell ref="F21:H21"/>
    <mergeCell ref="A33:J33"/>
    <mergeCell ref="C6:E6"/>
    <mergeCell ref="C28:E28"/>
    <mergeCell ref="A24:B24"/>
    <mergeCell ref="I11:J11"/>
    <mergeCell ref="F25:H25"/>
    <mergeCell ref="C9:E9"/>
    <mergeCell ref="A17:K17"/>
    <mergeCell ref="A22:B22"/>
    <mergeCell ref="F23:H23"/>
    <mergeCell ref="C11:E11"/>
    <mergeCell ref="F13:H13"/>
    <mergeCell ref="I26:J26"/>
    <mergeCell ref="F22:H22"/>
    <mergeCell ref="A7:B7"/>
    <mergeCell ref="I25:J25"/>
    <mergeCell ref="C23:E23"/>
    <mergeCell ref="F9:H9"/>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10:B1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2146262-e591-4965-b1c5-07d0354e1dd3" xsi:nil="true"/>
    <lcf76f155ced4ddcb4097134ff3c332f xmlns="4fe16844-6883-4442-a6ae-dab90e2b5dd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3514ECA3C6B55448EBCBFA977069067" ma:contentTypeVersion="13" ma:contentTypeDescription="Create a new document." ma:contentTypeScope="" ma:versionID="f7947727e2c2fd3d712634be1c5b8813">
  <xsd:schema xmlns:xsd="http://www.w3.org/2001/XMLSchema" xmlns:xs="http://www.w3.org/2001/XMLSchema" xmlns:p="http://schemas.microsoft.com/office/2006/metadata/properties" xmlns:ns2="4fe16844-6883-4442-a6ae-dab90e2b5ddb" xmlns:ns3="42146262-e591-4965-b1c5-07d0354e1dd3" targetNamespace="http://schemas.microsoft.com/office/2006/metadata/properties" ma:root="true" ma:fieldsID="216e5193ce9c5c9478af86b8e0e4e3e1" ns2:_="" ns3:_="">
    <xsd:import namespace="4fe16844-6883-4442-a6ae-dab90e2b5ddb"/>
    <xsd:import namespace="42146262-e591-4965-b1c5-07d0354e1dd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16844-6883-4442-a6ae-dab90e2b5d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48591b7-3f48-4ee9-ba30-ad6a9ec22bba"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2146262-e591-4965-b1c5-07d0354e1dd3"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5585ed1b-1d1e-49de-929b-0bae7139df76}" ma:internalName="TaxCatchAll" ma:showField="CatchAllData" ma:web="42146262-e591-4965-b1c5-07d0354e1d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D10BBA-0D9D-4D73-BBEA-6463E8870E0D}">
  <ds:schemaRefs>
    <ds:schemaRef ds:uri="http://schemas.microsoft.com/office/2006/metadata/properties"/>
    <ds:schemaRef ds:uri="http://schemas.microsoft.com/office/infopath/2007/PartnerControls"/>
    <ds:schemaRef ds:uri="42146262-e591-4965-b1c5-07d0354e1dd3"/>
    <ds:schemaRef ds:uri="4fe16844-6883-4442-a6ae-dab90e2b5ddb"/>
  </ds:schemaRefs>
</ds:datastoreItem>
</file>

<file path=customXml/itemProps2.xml><?xml version="1.0" encoding="utf-8"?>
<ds:datastoreItem xmlns:ds="http://schemas.openxmlformats.org/officeDocument/2006/customXml" ds:itemID="{D49D8CEE-5A61-4E22-94E3-1494EBEDF001}">
  <ds:schemaRefs>
    <ds:schemaRef ds:uri="http://schemas.microsoft.com/sharepoint/v3/contenttype/forms"/>
  </ds:schemaRefs>
</ds:datastoreItem>
</file>

<file path=customXml/itemProps3.xml><?xml version="1.0" encoding="utf-8"?>
<ds:datastoreItem xmlns:ds="http://schemas.openxmlformats.org/officeDocument/2006/customXml" ds:itemID="{B1B0422E-D279-4932-AD19-FEFCB57144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16844-6883-4442-a6ae-dab90e2b5ddb"/>
    <ds:schemaRef ds:uri="42146262-e591-4965-b1c5-07d0354e1d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Jurininku ligoninine</cp:lastModifiedBy>
  <cp:revision/>
  <dcterms:created xsi:type="dcterms:W3CDTF">2023-04-04T12:16:45Z</dcterms:created>
  <dcterms:modified xsi:type="dcterms:W3CDTF">2025-06-08T14:33:53Z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0x01010083514ECA3C6B55448EBCBFA977069067</vt:lpwstr>
  </property>
  <property fmtid="{D5CDD505-2E9C-101B-9397-08002B2CF9AE}" pid="3" name="MediaServiceImageTags">
    <vt:lpwstr/>
  </property>
</Properties>
</file>