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vadvpt01\Kulig\2025\1. ATVIRI  TARPTAUTINIAI konkursai\2844_Vienkartinės priemonės radiologijai 50 dalių\Sutartys viešinimui\Sutartys su atidėjimu\Amber 1 dalis\"/>
    </mc:Choice>
  </mc:AlternateContent>
  <xr:revisionPtr revIDLastSave="0" documentId="13_ncr:1_{371ED249-5E25-4B7A-93A9-E22BA1B27897}" xr6:coauthVersionLast="47" xr6:coauthVersionMax="47" xr10:uidLastSave="{00000000-0000-0000-0000-000000000000}"/>
  <bookViews>
    <workbookView xWindow="-110" yWindow="-110" windowWidth="19420" windowHeight="11620" xr2:uid="{00000000-000D-0000-FFFF-FFFF00000000}"/>
  </bookViews>
  <sheets>
    <sheet name="Pasiūlymas" sheetId="1" r:id="rId1"/>
    <sheet name="Subtiekėjai ir priedai" sheetId="2" r:id="rId2"/>
  </sheets>
  <calcPr calcId="181029" iterateCount="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7" i="1" l="1"/>
  <c r="F37" i="1"/>
  <c r="F46" i="1" s="1"/>
  <c r="F47" i="1" s="1"/>
  <c r="F48" i="1" s="1"/>
  <c r="G21" i="1"/>
  <c r="G46" i="1" l="1"/>
</calcChain>
</file>

<file path=xl/sharedStrings.xml><?xml version="1.0" encoding="utf-8"?>
<sst xmlns="http://schemas.openxmlformats.org/spreadsheetml/2006/main" count="130" uniqueCount="116">
  <si>
    <t>PIRKIMO SĄLYGŲ PRIEDAS "PASIŪLYMO FORMA"</t>
  </si>
  <si>
    <t>VIENKARTINĖS RADIOLOGINĖS PRIEMONĖS</t>
  </si>
  <si>
    <t>Kam:</t>
  </si>
  <si>
    <t>Klaipėdos universiteto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</si>
  <si>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</si>
  <si>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</si>
  <si>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</si>
  <si>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</si>
  <si>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</si>
  <si>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</si>
  <si>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</si>
  <si>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</si>
  <si>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</si>
  <si>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</si>
  <si>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</si>
  <si>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</si>
  <si>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</si>
  <si>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</si>
  <si>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</si>
  <si>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</si>
  <si>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</si>
  <si>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</si>
  <si>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</si>
  <si>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</si>
  <si>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</si>
  <si>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</si>
  <si>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</si>
  <si>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INTRODIUSERIAI SU HEMOSTATINIU VOŽTUVU</t>
  </si>
  <si>
    <t>Tiekėjo pasiūlymas:</t>
  </si>
  <si>
    <t>Nr.</t>
  </si>
  <si>
    <t>Pavadinimas</t>
  </si>
  <si>
    <t>Kiekis</t>
  </si>
  <si>
    <t>Mato vienetas</t>
  </si>
  <si>
    <t>Kaina be PVM, Eur</t>
  </si>
  <si>
    <t>Suma be PVM, Eur</t>
  </si>
  <si>
    <t>Gamintojas, modelis</t>
  </si>
  <si>
    <t>Konkreti siūlomo parametro reikšmė, prekės kodas kataloge</t>
  </si>
  <si>
    <t>Dokumento, kuriame yra nurodyta parametro reikšmė, pavadinimas ir puslapio Nr.</t>
  </si>
  <si>
    <t>1.</t>
  </si>
  <si>
    <t>Introdiuseriai su hemostatiniu vožtuvu</t>
  </si>
  <si>
    <t>1.1.</t>
  </si>
  <si>
    <t>vnt</t>
  </si>
  <si>
    <t>1.1.1.</t>
  </si>
  <si>
    <t>Vienkart.,steril.</t>
  </si>
  <si>
    <t>1.1.2.</t>
  </si>
  <si>
    <t xml:space="preserve">Specialios formos introdiuseriai užtikrinantys mažesnį krešumą, </t>
  </si>
  <si>
    <t>1.1.3.</t>
  </si>
  <si>
    <t xml:space="preserve">Dydžiai 4F, 5F, 6F, 7F, 8F, 9F ilgis 11cm, 25cm </t>
  </si>
  <si>
    <t>1.1.4.</t>
  </si>
  <si>
    <t>vielos diametras 0,035” (ilgis 45 cm prie introducerio 11 cm ilgio ir 80 cm prie introdiucerio 25 cm ilgio)</t>
  </si>
  <si>
    <t>1.1.5.</t>
  </si>
  <si>
    <t>Introdiuseriai su rengenokontrastiniu galiuku,</t>
  </si>
  <si>
    <t>1.1.6.</t>
  </si>
  <si>
    <t>Visi introdiuseriai su 3 padėčių sklende,</t>
  </si>
  <si>
    <t>1.1.7.</t>
  </si>
  <si>
    <t>Introdiuserio fiksatorius besisukantis apie savo ašį,</t>
  </si>
  <si>
    <t>1.1.8.</t>
  </si>
  <si>
    <t>Įmovos pagal dydį yra koduotos spalva</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</si>
  <si>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</si>
  <si>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</si>
  <si>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</si>
  <si>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</si>
  <si>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</si>
  <si>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</si>
  <si>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</si>
  <si>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</si>
  <si>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</si>
  <si>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</si>
  <si>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</si>
  <si>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</si>
  <si>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</si>
  <si>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</si>
  <si>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</si>
  <si>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</si>
  <si>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</si>
  <si>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</si>
  <si>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</si>
  <si>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</si>
  <si>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</si>
  <si>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</si>
  <si>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</si>
  <si>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</si>
  <si>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</si>
  <si>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</si>
  <si>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2844 2025-02-27 14:46:04</t>
  </si>
  <si>
    <t>Klaipėda</t>
  </si>
  <si>
    <t>AmberCell Solutions, UAB</t>
  </si>
  <si>
    <t>Sendvario g. 12, Sudmantai, LT-96327 Klaipėdos raj.</t>
  </si>
  <si>
    <t>LT100006146717</t>
  </si>
  <si>
    <t>Lina Rusteikienė</t>
  </si>
  <si>
    <t>370 640 52910, lina.rusteikiene@ambercell.eu</t>
  </si>
  <si>
    <t>Direktorius Evaldas Gražys</t>
  </si>
  <si>
    <t>Eglė Venslovaitė-Giedrė, 370 694 18070, egle.venslovaite@ambercell.eu                 Lukas Volungevičius, 370 673 86199, lukas.volungevicius@ambercell.eu</t>
  </si>
  <si>
    <t>Valdyba: Evaldas Gražys, Marius Tamošiūnas, Andro Vilu, Igors Dumans</t>
  </si>
  <si>
    <t>Terumo (Japonija), Radifocus Introducer</t>
  </si>
  <si>
    <t>Vienkart.,steril. 
Ref.: R**********</t>
  </si>
  <si>
    <t>Katalogas "Poz_1.pdf" 2 psl.</t>
  </si>
  <si>
    <t>Specialios formos introdiuseriai užtikrinantys mažesnį krešumą, 
Ref.: R**********</t>
  </si>
  <si>
    <t>Dydžiai 4F, 5F, 6F, 7F, 8F, 9F ilgis 10cm, 25cm 
Ref.: R**********</t>
  </si>
  <si>
    <t>Katalogas "Poz_1.pdf" 2-3 psl.</t>
  </si>
  <si>
    <t>vielos diametras 0,035” (ilgis 45 cm prie introducerio 10 cm ilgio ir 80 cm prie introdiucerio 25 cm ilgio)
Ref.: R**********</t>
  </si>
  <si>
    <t>Katalogas "Poz_1.pdf" 3 psl.</t>
  </si>
  <si>
    <t>Introdiuseriai su rengenokontrastiniu galiuku,
Ref.: R**********</t>
  </si>
  <si>
    <t>Katalogas "Poz_1.pdf" 4 psl.</t>
  </si>
  <si>
    <t>Visi introdiuseriai su 3 padėčių sklende,
Ref.: R**********</t>
  </si>
  <si>
    <t>Introdiuserio fiksatorius besisukantis apie savo ašį,
Ref.: R**********</t>
  </si>
  <si>
    <t>Įmovos pagal dydį yra koduotos spalva
Ref.: R**********</t>
  </si>
  <si>
    <t>Katalogas "Poz_1.pdf" 3-4 psl.</t>
  </si>
  <si>
    <t>ACS-20250404-2</t>
  </si>
  <si>
    <t xml:space="preserve">A.s. LT907044060007684079                   
AB SEB bankas, Banko kodas 70440          </t>
  </si>
  <si>
    <t>-</t>
  </si>
  <si>
    <t>Ne</t>
  </si>
  <si>
    <t>Igaliojimas</t>
  </si>
  <si>
    <t>Tiekejo deklaracijos</t>
  </si>
  <si>
    <t>Failai kataloge "Kataloga ir CE": DOC_RADIFOCUS Introducer II for radial access_TE; Katalogas_poz35; Katalogas_poz35-2; Katalogas_poz37; Katalogas_poz37-2; Mfr Self-Declaration TC - EU01230609_Final_MDR; Navicross DOC; Poz_1; Progreat; Radifocus Introducer II; TC -  MDD Annex II - TÜV; TC - MDR Annex IX - BSI;  TC - MDR Annex IX_Chapter II (TDA) - Progreat; TE - MDR Annex IX - TÜV; TÜV Confirmation Letter - TC_CL607_2024-03-06_extsigned</t>
  </si>
  <si>
    <t>Įgaliotas asmuo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</si>
</sst>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4" borderId="0" xfId="0" applyFont="1" applyFill="1"/>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2" fillId="4" borderId="23" xfId="0" applyFont="1" applyFill="1" applyBorder="1" applyAlignment="1">
      <alignment wrapText="1"/>
    </xf>
    <xf numFmtId="0" fontId="2" fillId="4" borderId="23" xfId="0" applyFont="1" applyFill="1" applyBorder="1" applyAlignment="1">
      <alignment horizontal="center" vertical="center" wrapText="1"/>
    </xf>
    <xf numFmtId="0" fontId="1" fillId="4" borderId="23" xfId="0" applyFont="1" applyFill="1" applyBorder="1" applyAlignment="1">
      <alignment wrapText="1"/>
    </xf>
    <xf numFmtId="0" fontId="1" fillId="5" borderId="1" xfId="0" applyFont="1" applyFill="1" applyBorder="1" applyProtection="1">
      <protection locked="0"/>
    </xf>
    <xf numFmtId="0" fontId="1" fillId="5" borderId="0" xfId="0" applyFont="1" applyFill="1" applyAlignment="1" applyProtection="1">
      <alignment wrapText="1"/>
      <protection locked="0"/>
    </xf>
    <xf numFmtId="0" fontId="1" fillId="5" borderId="23" xfId="0" applyFont="1" applyFill="1" applyBorder="1" applyAlignment="1" applyProtection="1">
      <alignment wrapText="1"/>
      <protection locked="0"/>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14" fontId="1" fillId="5" borderId="1" xfId="0" applyNumberFormat="1" applyFont="1" applyFill="1" applyBorder="1" applyProtection="1">
      <protection locked="0"/>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0" xfId="0" applyFont="1" applyFill="1" applyAlignment="1">
      <alignment horizontal="left" wrapText="1"/>
    </xf>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2" borderId="4" xfId="0" applyFont="1" applyFill="1" applyBorder="1" applyAlignment="1">
      <alignment horizontal="center" vertical="center" wrapText="1"/>
    </xf>
    <xf numFmtId="0" fontId="2" fillId="2" borderId="0" xfId="0" applyFont="1" applyFill="1" applyAlignment="1">
      <alignment horizontal="left"/>
    </xf>
    <xf numFmtId="0" fontId="2" fillId="2" borderId="0" xfId="0" applyFont="1" applyFill="1" applyAlignment="1">
      <alignment horizontal="left" vertical="center" wrapText="1"/>
    </xf>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48"/>
  <sheetViews>
    <sheetView tabSelected="1" zoomScaleNormal="100" workbookViewId="0">
      <selection activeCell="B53" sqref="B53"/>
    </sheetView>
  </sheetViews>
  <sheetFormatPr defaultColWidth="10.83203125" defaultRowHeight="14.5" x14ac:dyDescent="0.35"/>
  <cols>
    <col min="1" max="1" width="9.08203125" style="1" customWidth="1"/>
    <col min="2" max="2" width="55.33203125" style="1" customWidth="1"/>
    <col min="3" max="3" width="11.08203125" style="1" customWidth="1"/>
    <col min="4" max="4" width="17" style="1" customWidth="1"/>
    <col min="5" max="5" width="17.58203125" style="1" customWidth="1"/>
    <col min="6" max="6" width="16.58203125" style="1" customWidth="1"/>
    <col min="7" max="7" width="20.5" style="1" customWidth="1"/>
    <col min="8" max="8" width="43.5" style="1" customWidth="1"/>
    <col min="9" max="15" width="25" style="1" customWidth="1"/>
    <col min="16" max="16" width="10.83203125" style="1" customWidth="1"/>
    <col min="17" max="16384" width="10.83203125" style="1"/>
  </cols>
  <sheetData>
    <row r="2" spans="1:6" x14ac:dyDescent="0.35">
      <c r="A2" s="12" t="s">
        <v>0</v>
      </c>
      <c r="B2" s="2"/>
    </row>
    <row r="3" spans="1:6" x14ac:dyDescent="0.35">
      <c r="B3" s="3"/>
    </row>
    <row r="4" spans="1:6" x14ac:dyDescent="0.35">
      <c r="A4" s="12" t="s">
        <v>1</v>
      </c>
      <c r="B4" s="2"/>
    </row>
    <row r="5" spans="1:6" x14ac:dyDescent="0.35">
      <c r="A5" s="2"/>
      <c r="B5" s="2"/>
    </row>
    <row r="6" spans="1:6" x14ac:dyDescent="0.35">
      <c r="A6" s="1" t="s">
        <v>2</v>
      </c>
      <c r="B6" s="12" t="s">
        <v>3</v>
      </c>
    </row>
    <row r="7" spans="1:6" x14ac:dyDescent="0.35">
      <c r="B7" s="2"/>
    </row>
    <row r="8" spans="1:6" x14ac:dyDescent="0.35">
      <c r="A8" s="4" t="s">
        <v>4</v>
      </c>
      <c r="B8" s="28">
        <v>45751</v>
      </c>
    </row>
    <row r="9" spans="1:6" x14ac:dyDescent="0.35">
      <c r="A9" s="4" t="s">
        <v>5</v>
      </c>
      <c r="B9" s="23" t="s">
        <v>108</v>
      </c>
    </row>
    <row r="10" spans="1:6" x14ac:dyDescent="0.35">
      <c r="A10" s="4" t="s">
        <v>6</v>
      </c>
      <c r="B10" s="23" t="s">
        <v>85</v>
      </c>
    </row>
    <row r="12" spans="1:6" ht="15.5" x14ac:dyDescent="0.35">
      <c r="A12" s="36" t="s">
        <v>7</v>
      </c>
      <c r="B12" s="37"/>
      <c r="C12" s="30" t="s">
        <v>86</v>
      </c>
      <c r="D12" s="31"/>
      <c r="E12" s="31"/>
      <c r="F12" s="32"/>
    </row>
    <row r="13" spans="1:6" ht="16" customHeight="1" x14ac:dyDescent="0.35">
      <c r="A13" s="42" t="s">
        <v>8</v>
      </c>
      <c r="B13" s="34"/>
      <c r="C13" s="30">
        <v>302591590</v>
      </c>
      <c r="D13" s="31"/>
      <c r="E13" s="31"/>
      <c r="F13" s="32"/>
    </row>
    <row r="14" spans="1:6" ht="16" customHeight="1" x14ac:dyDescent="0.35">
      <c r="A14" s="42" t="s">
        <v>9</v>
      </c>
      <c r="B14" s="34"/>
      <c r="C14" s="30" t="s">
        <v>87</v>
      </c>
      <c r="D14" s="31"/>
      <c r="E14" s="31"/>
      <c r="F14" s="32"/>
    </row>
    <row r="15" spans="1:6" ht="16" customHeight="1" x14ac:dyDescent="0.35">
      <c r="A15" s="36" t="s">
        <v>10</v>
      </c>
      <c r="B15" s="37"/>
      <c r="C15" s="30" t="s">
        <v>88</v>
      </c>
      <c r="D15" s="31"/>
      <c r="E15" s="31"/>
      <c r="F15" s="32"/>
    </row>
    <row r="16" spans="1:6" ht="63" customHeight="1" x14ac:dyDescent="0.35">
      <c r="A16" s="33" t="s">
        <v>11</v>
      </c>
      <c r="B16" s="34"/>
      <c r="C16" s="30" t="s">
        <v>109</v>
      </c>
      <c r="D16" s="31"/>
      <c r="E16" s="31"/>
      <c r="F16" s="32"/>
    </row>
    <row r="17" spans="1:7" ht="16" customHeight="1" x14ac:dyDescent="0.35">
      <c r="A17" s="36" t="s">
        <v>12</v>
      </c>
      <c r="B17" s="37"/>
      <c r="C17" s="30" t="s">
        <v>89</v>
      </c>
      <c r="D17" s="31"/>
      <c r="E17" s="31"/>
      <c r="F17" s="32"/>
    </row>
    <row r="18" spans="1:7" ht="16" customHeight="1" x14ac:dyDescent="0.35">
      <c r="A18" s="36" t="s">
        <v>13</v>
      </c>
      <c r="B18" s="37"/>
      <c r="C18" s="30" t="s">
        <v>90</v>
      </c>
      <c r="D18" s="31"/>
      <c r="E18" s="31"/>
      <c r="F18" s="32"/>
    </row>
    <row r="19" spans="1:7" ht="48" customHeight="1" x14ac:dyDescent="0.35">
      <c r="A19" s="36" t="s">
        <v>14</v>
      </c>
      <c r="B19" s="37"/>
      <c r="C19" s="30" t="s">
        <v>91</v>
      </c>
      <c r="D19" s="31"/>
      <c r="E19" s="31"/>
      <c r="F19" s="32"/>
    </row>
    <row r="20" spans="1:7" ht="55" customHeight="1" x14ac:dyDescent="0.35">
      <c r="A20" s="36" t="s">
        <v>15</v>
      </c>
      <c r="B20" s="37"/>
      <c r="C20" s="30" t="s">
        <v>92</v>
      </c>
      <c r="D20" s="31"/>
      <c r="E20" s="31"/>
      <c r="F20" s="32"/>
    </row>
    <row r="21" spans="1:7" ht="71.150000000000006" customHeight="1" x14ac:dyDescent="0.35">
      <c r="A21" s="39" t="s">
        <v>16</v>
      </c>
      <c r="B21" s="40"/>
      <c r="C21" s="43" t="s">
        <v>93</v>
      </c>
      <c r="D21" s="44"/>
      <c r="E21" s="44"/>
      <c r="F21" s="44"/>
      <c r="G21" s="13" t="str">
        <f>IF((SUMPRODUCT(--(C21=""))&gt;0), "Privaloma užpildyti, kai taikomi pašalinimo pagrindai", "")</f>
        <v/>
      </c>
    </row>
    <row r="22" spans="1:7" ht="18" customHeight="1" x14ac:dyDescent="0.35">
      <c r="A22" s="5"/>
      <c r="B22" s="5"/>
      <c r="C22" s="6"/>
      <c r="D22" s="6"/>
      <c r="E22" s="6"/>
      <c r="F22" s="6"/>
    </row>
    <row r="23" spans="1:7" x14ac:dyDescent="0.35">
      <c r="A23" s="35" t="s">
        <v>17</v>
      </c>
      <c r="B23" s="29"/>
      <c r="C23" s="29"/>
      <c r="D23" s="29"/>
      <c r="E23" s="29"/>
      <c r="F23" s="29"/>
    </row>
    <row r="24" spans="1:7" x14ac:dyDescent="0.35">
      <c r="A24" s="29" t="s">
        <v>18</v>
      </c>
      <c r="B24" s="29"/>
      <c r="C24" s="29"/>
      <c r="D24" s="29"/>
      <c r="E24" s="29"/>
      <c r="F24" s="29"/>
    </row>
    <row r="25" spans="1:7" x14ac:dyDescent="0.35">
      <c r="A25" s="29" t="s">
        <v>19</v>
      </c>
      <c r="B25" s="29"/>
      <c r="C25" s="29"/>
      <c r="D25" s="29"/>
      <c r="E25" s="29"/>
      <c r="F25" s="29"/>
    </row>
    <row r="26" spans="1:7" x14ac:dyDescent="0.35">
      <c r="A26" s="29" t="s">
        <v>20</v>
      </c>
      <c r="B26" s="29"/>
      <c r="C26" s="29"/>
      <c r="D26" s="29"/>
      <c r="E26" s="29"/>
      <c r="F26" s="29"/>
    </row>
    <row r="27" spans="1:7" x14ac:dyDescent="0.35">
      <c r="A27" s="29" t="s">
        <v>21</v>
      </c>
      <c r="B27" s="29"/>
      <c r="C27" s="29"/>
      <c r="D27" s="29"/>
      <c r="E27" s="29"/>
      <c r="F27" s="29"/>
    </row>
    <row r="28" spans="1:7" ht="32.15" customHeight="1" x14ac:dyDescent="0.35">
      <c r="A28" s="41" t="s">
        <v>22</v>
      </c>
      <c r="B28" s="29"/>
      <c r="C28" s="29"/>
      <c r="D28" s="29"/>
      <c r="E28" s="29"/>
      <c r="F28" s="29"/>
    </row>
    <row r="29" spans="1:7" x14ac:dyDescent="0.35">
      <c r="A29" s="29" t="s">
        <v>23</v>
      </c>
      <c r="B29" s="29"/>
      <c r="C29" s="29"/>
      <c r="D29" s="29"/>
      <c r="E29" s="29"/>
      <c r="F29" s="29"/>
    </row>
    <row r="30" spans="1:7" ht="38.5" customHeight="1" x14ac:dyDescent="0.35">
      <c r="A30" s="38" t="s">
        <v>24</v>
      </c>
      <c r="B30" s="38"/>
      <c r="C30" s="38"/>
      <c r="D30" s="24"/>
    </row>
    <row r="31" spans="1:7" x14ac:dyDescent="0.35">
      <c r="A31" s="13" t="s">
        <v>25</v>
      </c>
    </row>
    <row r="32" spans="1:7" x14ac:dyDescent="0.35">
      <c r="A32" s="12" t="s">
        <v>26</v>
      </c>
      <c r="B32" s="12" t="s">
        <v>27</v>
      </c>
    </row>
    <row r="34" spans="1:9" x14ac:dyDescent="0.35">
      <c r="A34" s="12" t="s">
        <v>28</v>
      </c>
    </row>
    <row r="35" spans="1:9" s="10" customFormat="1" ht="43.5" x14ac:dyDescent="0.35">
      <c r="A35" s="21" t="s">
        <v>29</v>
      </c>
      <c r="B35" s="21" t="s">
        <v>30</v>
      </c>
      <c r="C35" s="21" t="s">
        <v>31</v>
      </c>
      <c r="D35" s="21" t="s">
        <v>32</v>
      </c>
      <c r="E35" s="21" t="s">
        <v>33</v>
      </c>
      <c r="F35" s="21" t="s">
        <v>34</v>
      </c>
      <c r="G35" s="21" t="s">
        <v>35</v>
      </c>
      <c r="H35" s="21" t="s">
        <v>36</v>
      </c>
      <c r="I35" s="21" t="s">
        <v>37</v>
      </c>
    </row>
    <row r="36" spans="1:9" x14ac:dyDescent="0.35">
      <c r="A36" s="14" t="s">
        <v>38</v>
      </c>
      <c r="B36" s="20" t="s">
        <v>39</v>
      </c>
      <c r="C36" s="15"/>
      <c r="D36" s="15"/>
      <c r="E36" s="15"/>
      <c r="F36" s="15"/>
      <c r="G36" s="15"/>
      <c r="H36" s="15"/>
      <c r="I36" s="15"/>
    </row>
    <row r="37" spans="1:9" ht="37.5" customHeight="1" x14ac:dyDescent="0.35">
      <c r="A37" s="15" t="s">
        <v>40</v>
      </c>
      <c r="B37" s="22" t="s">
        <v>39</v>
      </c>
      <c r="C37" s="15">
        <v>900</v>
      </c>
      <c r="D37" s="15" t="s">
        <v>41</v>
      </c>
      <c r="E37" s="16">
        <v>18</v>
      </c>
      <c r="F37" s="15">
        <f>IF(ISBLANK(E37),"", PRODUCT(C37,E37))</f>
        <v>16200</v>
      </c>
      <c r="G37" s="25" t="s">
        <v>94</v>
      </c>
      <c r="H37" s="15"/>
      <c r="I37" s="15"/>
    </row>
    <row r="38" spans="1:9" ht="43.5" x14ac:dyDescent="0.35">
      <c r="A38" s="15" t="s">
        <v>42</v>
      </c>
      <c r="B38" s="22" t="s">
        <v>43</v>
      </c>
      <c r="C38" s="15"/>
      <c r="D38" s="15"/>
      <c r="E38" s="15"/>
      <c r="F38" s="15"/>
      <c r="G38" s="15"/>
      <c r="H38" s="25" t="s">
        <v>95</v>
      </c>
      <c r="I38" s="25" t="s">
        <v>96</v>
      </c>
    </row>
    <row r="39" spans="1:9" ht="43.5" x14ac:dyDescent="0.35">
      <c r="A39" s="15" t="s">
        <v>44</v>
      </c>
      <c r="B39" s="22" t="s">
        <v>45</v>
      </c>
      <c r="C39" s="15"/>
      <c r="D39" s="15"/>
      <c r="E39" s="15"/>
      <c r="F39" s="15"/>
      <c r="G39" s="15"/>
      <c r="H39" s="25" t="s">
        <v>97</v>
      </c>
      <c r="I39" s="25" t="s">
        <v>96</v>
      </c>
    </row>
    <row r="40" spans="1:9" ht="43.5" x14ac:dyDescent="0.35">
      <c r="A40" s="15" t="s">
        <v>46</v>
      </c>
      <c r="B40" s="22" t="s">
        <v>47</v>
      </c>
      <c r="C40" s="15"/>
      <c r="D40" s="15"/>
      <c r="E40" s="15"/>
      <c r="F40" s="15"/>
      <c r="G40" s="15"/>
      <c r="H40" s="25" t="s">
        <v>98</v>
      </c>
      <c r="I40" s="25" t="s">
        <v>99</v>
      </c>
    </row>
    <row r="41" spans="1:9" ht="58" x14ac:dyDescent="0.35">
      <c r="A41" s="15" t="s">
        <v>48</v>
      </c>
      <c r="B41" s="22" t="s">
        <v>49</v>
      </c>
      <c r="C41" s="15"/>
      <c r="D41" s="15"/>
      <c r="E41" s="15"/>
      <c r="F41" s="15"/>
      <c r="G41" s="15"/>
      <c r="H41" s="25" t="s">
        <v>100</v>
      </c>
      <c r="I41" s="25" t="s">
        <v>101</v>
      </c>
    </row>
    <row r="42" spans="1:9" ht="43.5" x14ac:dyDescent="0.35">
      <c r="A42" s="15" t="s">
        <v>50</v>
      </c>
      <c r="B42" s="22" t="s">
        <v>51</v>
      </c>
      <c r="C42" s="15"/>
      <c r="D42" s="15"/>
      <c r="E42" s="15"/>
      <c r="F42" s="15"/>
      <c r="G42" s="15"/>
      <c r="H42" s="25" t="s">
        <v>102</v>
      </c>
      <c r="I42" s="25" t="s">
        <v>103</v>
      </c>
    </row>
    <row r="43" spans="1:9" ht="43.5" x14ac:dyDescent="0.35">
      <c r="A43" s="15" t="s">
        <v>52</v>
      </c>
      <c r="B43" s="22" t="s">
        <v>53</v>
      </c>
      <c r="C43" s="15"/>
      <c r="D43" s="15"/>
      <c r="E43" s="15"/>
      <c r="F43" s="15"/>
      <c r="G43" s="15"/>
      <c r="H43" s="25" t="s">
        <v>104</v>
      </c>
      <c r="I43" s="25" t="s">
        <v>96</v>
      </c>
    </row>
    <row r="44" spans="1:9" ht="43.5" x14ac:dyDescent="0.35">
      <c r="A44" s="15" t="s">
        <v>54</v>
      </c>
      <c r="B44" s="22" t="s">
        <v>55</v>
      </c>
      <c r="C44" s="15"/>
      <c r="D44" s="15"/>
      <c r="E44" s="15"/>
      <c r="F44" s="15"/>
      <c r="G44" s="15"/>
      <c r="H44" s="25" t="s">
        <v>105</v>
      </c>
      <c r="I44" s="25" t="s">
        <v>96</v>
      </c>
    </row>
    <row r="45" spans="1:9" ht="43.5" x14ac:dyDescent="0.35">
      <c r="A45" s="15" t="s">
        <v>56</v>
      </c>
      <c r="B45" s="22" t="s">
        <v>57</v>
      </c>
      <c r="C45" s="15"/>
      <c r="D45" s="15"/>
      <c r="E45" s="15"/>
      <c r="F45" s="15"/>
      <c r="G45" s="15"/>
      <c r="H45" s="25" t="s">
        <v>106</v>
      </c>
      <c r="I45" s="25" t="s">
        <v>107</v>
      </c>
    </row>
    <row r="46" spans="1:9" x14ac:dyDescent="0.35">
      <c r="E46" s="14" t="s">
        <v>58</v>
      </c>
      <c r="F46" s="14">
        <f>IF((COUNT(C37:C45)&lt;&gt;COUNT(F37:F45)),"", ROUND(SUM(F37:F45),2))</f>
        <v>16200</v>
      </c>
      <c r="G46" s="13" t="str">
        <f>IF((COUNT(C37:C45)&lt;&gt;COUNT(F37:F45)),"Neužpildytos visų objektų kainos", "")</f>
        <v/>
      </c>
    </row>
    <row r="47" spans="1:9" ht="43.5" x14ac:dyDescent="0.35">
      <c r="C47" s="20" t="s">
        <v>59</v>
      </c>
      <c r="D47" s="16">
        <v>5</v>
      </c>
      <c r="E47" s="14" t="s">
        <v>60</v>
      </c>
      <c r="F47" s="14">
        <f>IF(OR(F46="",D47=""),"", ROUND(PRODUCT(D47,F46)/100,2))</f>
        <v>810</v>
      </c>
      <c r="G47" s="13" t="str">
        <f>IF(D47="", "Nurodykite taikomą PVM dydį", "")</f>
        <v/>
      </c>
    </row>
    <row r="48" spans="1:9" x14ac:dyDescent="0.35">
      <c r="E48" s="14" t="s">
        <v>61</v>
      </c>
      <c r="F48" s="14">
        <f>IF(ISBLANK(F47), "", ROUND(SUM(F46:F47),2))</f>
        <v>17010</v>
      </c>
    </row>
  </sheetData>
  <mergeCells count="28">
    <mergeCell ref="A30:C30"/>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7:F27"/>
    <mergeCell ref="A26:F26"/>
    <mergeCell ref="C19:F19"/>
    <mergeCell ref="A25:F25"/>
    <mergeCell ref="C13:F13"/>
    <mergeCell ref="C18:F18"/>
    <mergeCell ref="A16:B16"/>
    <mergeCell ref="A23:F23"/>
    <mergeCell ref="C15:F15"/>
    <mergeCell ref="A18:B18"/>
    <mergeCell ref="C17:F17"/>
    <mergeCell ref="A15:B15"/>
  </mergeCells>
  <pageMargins left="0.31496062992125984" right="0.31496062992125984" top="0.55118110236220474" bottom="0.35433070866141736" header="0.11811023622047245" footer="0.31496062992125984"/>
  <pageSetup scale="5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E59" sqref="E59:E60"/>
    </sheetView>
  </sheetViews>
  <sheetFormatPr defaultColWidth="10.83203125" defaultRowHeight="14.5" x14ac:dyDescent="0.35"/>
  <cols>
    <col min="1" max="1" width="13.83203125" style="1" customWidth="1"/>
    <col min="2" max="2" width="10.83203125" style="1" customWidth="1"/>
    <col min="3" max="16384" width="10.83203125" style="1"/>
  </cols>
  <sheetData>
    <row r="2" spans="1:11" x14ac:dyDescent="0.35">
      <c r="A2" s="74" t="s">
        <v>62</v>
      </c>
      <c r="B2" s="29"/>
      <c r="C2" s="29"/>
      <c r="D2" s="29"/>
      <c r="E2" s="29"/>
      <c r="F2" s="29"/>
      <c r="G2" s="29"/>
      <c r="H2" s="29"/>
      <c r="I2" s="29"/>
      <c r="J2" s="29"/>
      <c r="K2" s="29"/>
    </row>
    <row r="3" spans="1:11" x14ac:dyDescent="0.35">
      <c r="A3" s="29"/>
      <c r="B3" s="29"/>
      <c r="C3" s="29"/>
      <c r="D3" s="29"/>
      <c r="E3" s="29"/>
      <c r="F3" s="29"/>
      <c r="G3" s="29"/>
      <c r="H3" s="29"/>
      <c r="I3" s="29"/>
      <c r="J3" s="29"/>
      <c r="K3" s="29"/>
    </row>
    <row r="4" spans="1:11" ht="16" customHeight="1" thickBot="1" x14ac:dyDescent="0.4">
      <c r="A4" s="7"/>
      <c r="B4" s="7"/>
      <c r="C4" s="7"/>
      <c r="D4" s="7"/>
      <c r="E4" s="7"/>
      <c r="F4" s="7"/>
      <c r="G4" s="7"/>
      <c r="H4" s="7"/>
      <c r="I4" s="7"/>
      <c r="J4" s="7"/>
    </row>
    <row r="5" spans="1:11" ht="48" customHeight="1" x14ac:dyDescent="0.35">
      <c r="A5" s="54" t="s">
        <v>63</v>
      </c>
      <c r="B5" s="53"/>
      <c r="C5" s="51" t="s">
        <v>64</v>
      </c>
      <c r="D5" s="52"/>
      <c r="E5" s="53"/>
      <c r="F5" s="51" t="s">
        <v>65</v>
      </c>
      <c r="G5" s="52"/>
      <c r="H5" s="53"/>
      <c r="I5" s="51" t="s">
        <v>66</v>
      </c>
      <c r="J5" s="53"/>
      <c r="K5" s="9" t="s">
        <v>67</v>
      </c>
    </row>
    <row r="6" spans="1:11" ht="49" customHeight="1" x14ac:dyDescent="0.35">
      <c r="A6" s="50"/>
      <c r="B6" s="37"/>
      <c r="C6" s="45"/>
      <c r="D6" s="46"/>
      <c r="E6" s="37"/>
      <c r="F6" s="45"/>
      <c r="G6" s="46"/>
      <c r="H6" s="37"/>
      <c r="I6" s="45"/>
      <c r="J6" s="37"/>
      <c r="K6" s="17"/>
    </row>
    <row r="7" spans="1:11" ht="49" customHeight="1" x14ac:dyDescent="0.35">
      <c r="A7" s="50"/>
      <c r="B7" s="37"/>
      <c r="C7" s="45"/>
      <c r="D7" s="46"/>
      <c r="E7" s="37"/>
      <c r="F7" s="45"/>
      <c r="G7" s="46"/>
      <c r="H7" s="37"/>
      <c r="I7" s="45"/>
      <c r="J7" s="37"/>
      <c r="K7" s="17"/>
    </row>
    <row r="8" spans="1:11" ht="49" customHeight="1" x14ac:dyDescent="0.35">
      <c r="A8" s="50"/>
      <c r="B8" s="37"/>
      <c r="C8" s="45"/>
      <c r="D8" s="46"/>
      <c r="E8" s="37"/>
      <c r="F8" s="45"/>
      <c r="G8" s="46"/>
      <c r="H8" s="37"/>
      <c r="I8" s="45"/>
      <c r="J8" s="37"/>
      <c r="K8" s="17"/>
    </row>
    <row r="9" spans="1:11" ht="49" customHeight="1" x14ac:dyDescent="0.35">
      <c r="A9" s="50"/>
      <c r="B9" s="37"/>
      <c r="C9" s="45"/>
      <c r="D9" s="46"/>
      <c r="E9" s="37"/>
      <c r="F9" s="45"/>
      <c r="G9" s="46"/>
      <c r="H9" s="37"/>
      <c r="I9" s="45"/>
      <c r="J9" s="37"/>
      <c r="K9" s="17"/>
    </row>
    <row r="10" spans="1:11" ht="49" customHeight="1" x14ac:dyDescent="0.35">
      <c r="A10" s="50"/>
      <c r="B10" s="37"/>
      <c r="C10" s="45"/>
      <c r="D10" s="46"/>
      <c r="E10" s="37"/>
      <c r="F10" s="45"/>
      <c r="G10" s="46"/>
      <c r="H10" s="37"/>
      <c r="I10" s="45"/>
      <c r="J10" s="37"/>
      <c r="K10" s="17"/>
    </row>
    <row r="11" spans="1:11" ht="49" customHeight="1" x14ac:dyDescent="0.35">
      <c r="A11" s="50"/>
      <c r="B11" s="37"/>
      <c r="C11" s="45"/>
      <c r="D11" s="46"/>
      <c r="E11" s="37"/>
      <c r="F11" s="45"/>
      <c r="G11" s="46"/>
      <c r="H11" s="37"/>
      <c r="I11" s="45"/>
      <c r="J11" s="37"/>
      <c r="K11" s="17"/>
    </row>
    <row r="12" spans="1:11" ht="49" customHeight="1" x14ac:dyDescent="0.35">
      <c r="A12" s="50"/>
      <c r="B12" s="37"/>
      <c r="C12" s="45"/>
      <c r="D12" s="46"/>
      <c r="E12" s="37"/>
      <c r="F12" s="45"/>
      <c r="G12" s="46"/>
      <c r="H12" s="37"/>
      <c r="I12" s="45"/>
      <c r="J12" s="37"/>
      <c r="K12" s="17"/>
    </row>
    <row r="13" spans="1:11" ht="49" customHeight="1" x14ac:dyDescent="0.35">
      <c r="A13" s="50"/>
      <c r="B13" s="37"/>
      <c r="C13" s="45"/>
      <c r="D13" s="46"/>
      <c r="E13" s="37"/>
      <c r="F13" s="45"/>
      <c r="G13" s="46"/>
      <c r="H13" s="37"/>
      <c r="I13" s="45"/>
      <c r="J13" s="37"/>
      <c r="K13" s="17"/>
    </row>
    <row r="14" spans="1:11" ht="49" customHeight="1" x14ac:dyDescent="0.35">
      <c r="A14" s="50"/>
      <c r="B14" s="37"/>
      <c r="C14" s="45"/>
      <c r="D14" s="46"/>
      <c r="E14" s="37"/>
      <c r="F14" s="45"/>
      <c r="G14" s="46"/>
      <c r="H14" s="37"/>
      <c r="I14" s="45"/>
      <c r="J14" s="37"/>
      <c r="K14" s="17"/>
    </row>
    <row r="15" spans="1:11" ht="48" customHeight="1" thickBot="1" x14ac:dyDescent="0.4">
      <c r="A15" s="63"/>
      <c r="B15" s="49"/>
      <c r="C15" s="47"/>
      <c r="D15" s="48"/>
      <c r="E15" s="49"/>
      <c r="F15" s="47"/>
      <c r="G15" s="48"/>
      <c r="H15" s="49"/>
      <c r="I15" s="47"/>
      <c r="J15" s="49"/>
      <c r="K15" s="18"/>
    </row>
    <row r="16" spans="1:11" ht="19" customHeight="1" x14ac:dyDescent="0.35">
      <c r="A16" s="10"/>
      <c r="B16" s="10"/>
      <c r="C16" s="10"/>
      <c r="D16" s="10"/>
      <c r="E16" s="10"/>
      <c r="F16" s="10"/>
      <c r="G16" s="10"/>
      <c r="H16" s="10"/>
      <c r="I16" s="10"/>
      <c r="J16" s="10"/>
      <c r="K16" s="11"/>
    </row>
    <row r="17" spans="1:11" ht="49" customHeight="1" x14ac:dyDescent="0.35">
      <c r="A17" s="56" t="s">
        <v>68</v>
      </c>
      <c r="B17" s="29"/>
      <c r="C17" s="29"/>
      <c r="D17" s="29"/>
      <c r="E17" s="29"/>
      <c r="F17" s="29"/>
      <c r="G17" s="29"/>
      <c r="H17" s="29"/>
      <c r="I17" s="29"/>
      <c r="J17" s="29"/>
      <c r="K17" s="29"/>
    </row>
    <row r="18" spans="1:11" ht="16" customHeight="1" thickBot="1" x14ac:dyDescent="0.4">
      <c r="A18" s="10"/>
      <c r="B18" s="10"/>
      <c r="C18" s="10"/>
      <c r="D18" s="10"/>
      <c r="E18" s="10"/>
      <c r="F18" s="10"/>
      <c r="G18" s="10"/>
      <c r="H18" s="10"/>
      <c r="I18" s="10"/>
      <c r="J18" s="10"/>
      <c r="K18" s="11"/>
    </row>
    <row r="19" spans="1:11" ht="49" customHeight="1" x14ac:dyDescent="0.35">
      <c r="A19" s="54" t="s">
        <v>30</v>
      </c>
      <c r="B19" s="53"/>
      <c r="C19" s="51" t="s">
        <v>64</v>
      </c>
      <c r="D19" s="52"/>
      <c r="E19" s="53"/>
      <c r="F19" s="51" t="s">
        <v>69</v>
      </c>
      <c r="G19" s="52"/>
      <c r="H19" s="53"/>
      <c r="I19" s="61" t="s">
        <v>66</v>
      </c>
      <c r="J19" s="62"/>
      <c r="K19" s="11"/>
    </row>
    <row r="20" spans="1:11" ht="49" customHeight="1" x14ac:dyDescent="0.35">
      <c r="A20" s="50"/>
      <c r="B20" s="37"/>
      <c r="C20" s="45"/>
      <c r="D20" s="46"/>
      <c r="E20" s="37"/>
      <c r="F20" s="45"/>
      <c r="G20" s="46"/>
      <c r="H20" s="37"/>
      <c r="I20" s="57"/>
      <c r="J20" s="58"/>
      <c r="K20" s="11"/>
    </row>
    <row r="21" spans="1:11" ht="49" customHeight="1" x14ac:dyDescent="0.35">
      <c r="A21" s="50"/>
      <c r="B21" s="37"/>
      <c r="C21" s="45"/>
      <c r="D21" s="46"/>
      <c r="E21" s="37"/>
      <c r="F21" s="45"/>
      <c r="G21" s="46"/>
      <c r="H21" s="37"/>
      <c r="I21" s="57"/>
      <c r="J21" s="58"/>
      <c r="K21" s="11"/>
    </row>
    <row r="22" spans="1:11" ht="49" customHeight="1" x14ac:dyDescent="0.35">
      <c r="A22" s="50"/>
      <c r="B22" s="37"/>
      <c r="C22" s="45"/>
      <c r="D22" s="46"/>
      <c r="E22" s="37"/>
      <c r="F22" s="45"/>
      <c r="G22" s="46"/>
      <c r="H22" s="37"/>
      <c r="I22" s="57"/>
      <c r="J22" s="58"/>
      <c r="K22" s="11"/>
    </row>
    <row r="23" spans="1:11" ht="49" customHeight="1" x14ac:dyDescent="0.35">
      <c r="A23" s="50"/>
      <c r="B23" s="37"/>
      <c r="C23" s="45"/>
      <c r="D23" s="46"/>
      <c r="E23" s="37"/>
      <c r="F23" s="45"/>
      <c r="G23" s="46"/>
      <c r="H23" s="37"/>
      <c r="I23" s="57"/>
      <c r="J23" s="58"/>
      <c r="K23" s="11"/>
    </row>
    <row r="24" spans="1:11" ht="49" customHeight="1" x14ac:dyDescent="0.35">
      <c r="A24" s="50"/>
      <c r="B24" s="37"/>
      <c r="C24" s="45"/>
      <c r="D24" s="46"/>
      <c r="E24" s="37"/>
      <c r="F24" s="45"/>
      <c r="G24" s="46"/>
      <c r="H24" s="37"/>
      <c r="I24" s="57"/>
      <c r="J24" s="58"/>
      <c r="K24" s="11"/>
    </row>
    <row r="25" spans="1:11" ht="49" customHeight="1" x14ac:dyDescent="0.35">
      <c r="A25" s="50"/>
      <c r="B25" s="37"/>
      <c r="C25" s="45"/>
      <c r="D25" s="46"/>
      <c r="E25" s="37"/>
      <c r="F25" s="45"/>
      <c r="G25" s="46"/>
      <c r="H25" s="37"/>
      <c r="I25" s="57"/>
      <c r="J25" s="58"/>
      <c r="K25" s="11"/>
    </row>
    <row r="26" spans="1:11" ht="49" customHeight="1" x14ac:dyDescent="0.35">
      <c r="A26" s="50"/>
      <c r="B26" s="37"/>
      <c r="C26" s="45"/>
      <c r="D26" s="46"/>
      <c r="E26" s="37"/>
      <c r="F26" s="45"/>
      <c r="G26" s="46"/>
      <c r="H26" s="37"/>
      <c r="I26" s="57"/>
      <c r="J26" s="58"/>
      <c r="K26" s="11"/>
    </row>
    <row r="27" spans="1:11" ht="49" customHeight="1" x14ac:dyDescent="0.35">
      <c r="A27" s="50"/>
      <c r="B27" s="37"/>
      <c r="C27" s="45"/>
      <c r="D27" s="46"/>
      <c r="E27" s="37"/>
      <c r="F27" s="45"/>
      <c r="G27" s="46"/>
      <c r="H27" s="37"/>
      <c r="I27" s="57"/>
      <c r="J27" s="58"/>
      <c r="K27" s="11"/>
    </row>
    <row r="28" spans="1:11" ht="49" customHeight="1" x14ac:dyDescent="0.35">
      <c r="A28" s="50"/>
      <c r="B28" s="37"/>
      <c r="C28" s="45"/>
      <c r="D28" s="46"/>
      <c r="E28" s="37"/>
      <c r="F28" s="45"/>
      <c r="G28" s="46"/>
      <c r="H28" s="37"/>
      <c r="I28" s="57"/>
      <c r="J28" s="58"/>
      <c r="K28" s="11"/>
    </row>
    <row r="29" spans="1:11" ht="49" customHeight="1" x14ac:dyDescent="0.35">
      <c r="A29" s="50"/>
      <c r="B29" s="37"/>
      <c r="C29" s="45"/>
      <c r="D29" s="46"/>
      <c r="E29" s="37"/>
      <c r="F29" s="45"/>
      <c r="G29" s="46"/>
      <c r="H29" s="37"/>
      <c r="I29" s="57"/>
      <c r="J29" s="58"/>
      <c r="K29" s="11"/>
    </row>
    <row r="31" spans="1:11" ht="33" customHeight="1" x14ac:dyDescent="0.35">
      <c r="A31" s="68"/>
      <c r="B31" s="29"/>
      <c r="C31" s="29"/>
      <c r="D31" s="29"/>
      <c r="E31" s="29"/>
      <c r="F31" s="29"/>
      <c r="G31" s="29"/>
      <c r="H31" s="29"/>
      <c r="I31" s="29"/>
      <c r="J31" s="29"/>
    </row>
    <row r="33" spans="1:10" ht="16" customHeight="1" x14ac:dyDescent="0.35">
      <c r="A33" s="55" t="s">
        <v>70</v>
      </c>
      <c r="B33" s="29"/>
      <c r="C33" s="29"/>
      <c r="D33" s="29"/>
      <c r="E33" s="29"/>
      <c r="F33" s="29"/>
      <c r="G33" s="29"/>
      <c r="H33" s="29"/>
      <c r="I33" s="29"/>
      <c r="J33" s="29"/>
    </row>
    <row r="34" spans="1:10" ht="16" customHeight="1" thickBot="1" x14ac:dyDescent="0.4"/>
    <row r="35" spans="1:10" ht="16" customHeight="1" x14ac:dyDescent="0.35">
      <c r="A35" s="8" t="s">
        <v>29</v>
      </c>
      <c r="B35" s="66" t="s">
        <v>71</v>
      </c>
      <c r="C35" s="52"/>
      <c r="D35" s="52"/>
      <c r="E35" s="52"/>
      <c r="F35" s="52"/>
      <c r="G35" s="53"/>
      <c r="H35" s="67" t="s">
        <v>72</v>
      </c>
      <c r="I35" s="52"/>
      <c r="J35" s="62"/>
    </row>
    <row r="36" spans="1:10" ht="48" customHeight="1" x14ac:dyDescent="0.35">
      <c r="A36" s="19" t="s">
        <v>73</v>
      </c>
      <c r="B36" s="60" t="s">
        <v>74</v>
      </c>
      <c r="C36" s="46"/>
      <c r="D36" s="46"/>
      <c r="E36" s="46"/>
      <c r="F36" s="46"/>
      <c r="G36" s="37"/>
      <c r="H36" s="64" t="s">
        <v>110</v>
      </c>
      <c r="I36" s="46"/>
      <c r="J36" s="58"/>
    </row>
    <row r="37" spans="1:10" ht="48" customHeight="1" x14ac:dyDescent="0.35">
      <c r="A37" s="19" t="s">
        <v>75</v>
      </c>
      <c r="B37" s="60" t="s">
        <v>76</v>
      </c>
      <c r="C37" s="46"/>
      <c r="D37" s="46"/>
      <c r="E37" s="46"/>
      <c r="F37" s="46"/>
      <c r="G37" s="37"/>
      <c r="H37" s="64" t="s">
        <v>111</v>
      </c>
      <c r="I37" s="46"/>
      <c r="J37" s="58"/>
    </row>
    <row r="38" spans="1:10" ht="48" customHeight="1" x14ac:dyDescent="0.35">
      <c r="A38" s="19" t="s">
        <v>77</v>
      </c>
      <c r="B38" s="60" t="s">
        <v>78</v>
      </c>
      <c r="C38" s="46"/>
      <c r="D38" s="46"/>
      <c r="E38" s="46"/>
      <c r="F38" s="46"/>
      <c r="G38" s="37"/>
      <c r="H38" s="64" t="s">
        <v>110</v>
      </c>
      <c r="I38" s="46"/>
      <c r="J38" s="58"/>
    </row>
    <row r="39" spans="1:10" ht="48" customHeight="1" x14ac:dyDescent="0.35">
      <c r="A39" s="19" t="s">
        <v>79</v>
      </c>
      <c r="B39" s="60" t="s">
        <v>80</v>
      </c>
      <c r="C39" s="46"/>
      <c r="D39" s="46"/>
      <c r="E39" s="46"/>
      <c r="F39" s="46"/>
      <c r="G39" s="37"/>
      <c r="H39" s="64" t="s">
        <v>111</v>
      </c>
      <c r="I39" s="46"/>
      <c r="J39" s="58"/>
    </row>
    <row r="40" spans="1:10" ht="48" customHeight="1" x14ac:dyDescent="0.35">
      <c r="A40" s="26">
        <v>5</v>
      </c>
      <c r="B40" s="65" t="s">
        <v>112</v>
      </c>
      <c r="C40" s="46"/>
      <c r="D40" s="46"/>
      <c r="E40" s="46"/>
      <c r="F40" s="46"/>
      <c r="G40" s="37"/>
      <c r="H40" s="64" t="s">
        <v>111</v>
      </c>
      <c r="I40" s="46"/>
      <c r="J40" s="58"/>
    </row>
    <row r="41" spans="1:10" ht="48" customHeight="1" x14ac:dyDescent="0.35">
      <c r="A41" s="26">
        <v>6</v>
      </c>
      <c r="B41" s="65" t="s">
        <v>113</v>
      </c>
      <c r="C41" s="46"/>
      <c r="D41" s="46"/>
      <c r="E41" s="46"/>
      <c r="F41" s="46"/>
      <c r="G41" s="37"/>
      <c r="H41" s="64" t="s">
        <v>111</v>
      </c>
      <c r="I41" s="46"/>
      <c r="J41" s="58"/>
    </row>
    <row r="42" spans="1:10" ht="48" customHeight="1" x14ac:dyDescent="0.35">
      <c r="A42" s="26">
        <v>7</v>
      </c>
      <c r="B42" s="65" t="s">
        <v>114</v>
      </c>
      <c r="C42" s="46"/>
      <c r="D42" s="46"/>
      <c r="E42" s="46"/>
      <c r="F42" s="46"/>
      <c r="G42" s="37"/>
      <c r="H42" s="64" t="s">
        <v>111</v>
      </c>
      <c r="I42" s="46"/>
      <c r="J42" s="58"/>
    </row>
    <row r="43" spans="1:10" ht="48" customHeight="1" x14ac:dyDescent="0.35">
      <c r="A43" s="26"/>
      <c r="B43" s="65"/>
      <c r="C43" s="46"/>
      <c r="D43" s="46"/>
      <c r="E43" s="46"/>
      <c r="F43" s="46"/>
      <c r="G43" s="37"/>
      <c r="H43" s="64"/>
      <c r="I43" s="46"/>
      <c r="J43" s="58"/>
    </row>
    <row r="44" spans="1:10" ht="48" customHeight="1" x14ac:dyDescent="0.35">
      <c r="A44" s="26"/>
      <c r="B44" s="65"/>
      <c r="C44" s="46"/>
      <c r="D44" s="46"/>
      <c r="E44" s="46"/>
      <c r="F44" s="46"/>
      <c r="G44" s="37"/>
      <c r="H44" s="64"/>
      <c r="I44" s="46"/>
      <c r="J44" s="58"/>
    </row>
    <row r="45" spans="1:10" ht="48" customHeight="1" x14ac:dyDescent="0.35">
      <c r="A45" s="26"/>
      <c r="B45" s="65"/>
      <c r="C45" s="46"/>
      <c r="D45" s="46"/>
      <c r="E45" s="46"/>
      <c r="F45" s="46"/>
      <c r="G45" s="37"/>
      <c r="H45" s="64"/>
      <c r="I45" s="46"/>
      <c r="J45" s="58"/>
    </row>
    <row r="46" spans="1:10" ht="49" customHeight="1" thickBot="1" x14ac:dyDescent="0.4">
      <c r="A46" s="27"/>
      <c r="B46" s="69"/>
      <c r="C46" s="48"/>
      <c r="D46" s="48"/>
      <c r="E46" s="48"/>
      <c r="F46" s="48"/>
      <c r="G46" s="49"/>
      <c r="H46" s="70"/>
      <c r="I46" s="71"/>
      <c r="J46" s="72"/>
    </row>
    <row r="48" spans="1:10" ht="102" customHeight="1" x14ac:dyDescent="0.35">
      <c r="A48" s="68" t="s">
        <v>81</v>
      </c>
      <c r="B48" s="29"/>
      <c r="C48" s="29"/>
      <c r="D48" s="29"/>
      <c r="E48" s="29"/>
      <c r="F48" s="29"/>
      <c r="G48" s="29"/>
      <c r="H48" s="29"/>
      <c r="I48" s="29"/>
      <c r="J48" s="29"/>
    </row>
    <row r="51" spans="1:10" x14ac:dyDescent="0.35">
      <c r="A51" s="73" t="s">
        <v>82</v>
      </c>
      <c r="B51" s="29"/>
      <c r="C51" s="29"/>
      <c r="D51" s="29"/>
      <c r="E51" s="59" t="s">
        <v>115</v>
      </c>
      <c r="F51" s="29"/>
      <c r="G51" s="29"/>
      <c r="H51" s="29"/>
      <c r="I51" s="29"/>
      <c r="J51" s="29"/>
    </row>
    <row r="53" spans="1:10" x14ac:dyDescent="0.35">
      <c r="A53" s="73" t="s">
        <v>83</v>
      </c>
      <c r="B53" s="29"/>
      <c r="C53" s="29"/>
      <c r="D53" s="29"/>
      <c r="E53" s="59" t="s">
        <v>89</v>
      </c>
      <c r="F53" s="29"/>
      <c r="G53" s="29"/>
      <c r="H53" s="29"/>
      <c r="I53" s="29"/>
      <c r="J53" s="29"/>
    </row>
    <row r="100" spans="1:1" ht="15.5" x14ac:dyDescent="0.35">
      <c r="A100" t="s">
        <v>84</v>
      </c>
    </row>
  </sheetData>
  <sheetProtection sheet="1"/>
  <mergeCells count="121">
    <mergeCell ref="I29:J29"/>
    <mergeCell ref="F10:H10"/>
    <mergeCell ref="A29:B29"/>
    <mergeCell ref="F19:H19"/>
    <mergeCell ref="C5:E5"/>
    <mergeCell ref="B40:G40"/>
    <mergeCell ref="A12:B12"/>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F5:H5"/>
    <mergeCell ref="F8:H8"/>
    <mergeCell ref="C21:E21"/>
    <mergeCell ref="A5:B5"/>
    <mergeCell ref="A14:B14"/>
    <mergeCell ref="F21:H21"/>
    <mergeCell ref="A33:J33"/>
    <mergeCell ref="C6:E6"/>
    <mergeCell ref="C28:E28"/>
    <mergeCell ref="A24:B24"/>
    <mergeCell ref="I11:J11"/>
    <mergeCell ref="F25:H25"/>
    <mergeCell ref="C9:E9"/>
    <mergeCell ref="A17:K17"/>
    <mergeCell ref="A22:B22"/>
    <mergeCell ref="F23:H23"/>
    <mergeCell ref="C11:E11"/>
    <mergeCell ref="F13:H13"/>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I21:J21"/>
    <mergeCell ref="A21:B21"/>
    <mergeCell ref="F20:H20"/>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D8869283082BD498AA452DB182F3DAE" ma:contentTypeVersion="19" ma:contentTypeDescription="Create a new document." ma:contentTypeScope="" ma:versionID="5bb08d5f84f1b892d84222bcbb5fcbdb">
  <xsd:schema xmlns:xsd="http://www.w3.org/2001/XMLSchema" xmlns:xs="http://www.w3.org/2001/XMLSchema" xmlns:p="http://schemas.microsoft.com/office/2006/metadata/properties" xmlns:ns2="49aa73c7-48eb-493e-a0e1-3e59701ed8c4" xmlns:ns3="566a6986-1f43-4b64-aee6-dcdab7b219a8" targetNamespace="http://schemas.microsoft.com/office/2006/metadata/properties" ma:root="true" ma:fieldsID="95dc5205d3fee2f4bc563091c2370dbc" ns2:_="" ns3:_="">
    <xsd:import namespace="49aa73c7-48eb-493e-a0e1-3e59701ed8c4"/>
    <xsd:import namespace="566a6986-1f43-4b64-aee6-dcdab7b219a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9aa73c7-48eb-493e-a0e1-3e59701ed8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75978c2-9d27-4390-8cff-898bfb58d78d"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66a6986-1f43-4b64-aee6-dcdab7b219a8"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8eace76-f129-4ba5-822f-243fc9eac00c}" ma:internalName="TaxCatchAll" ma:showField="CatchAllData" ma:web="566a6986-1f43-4b64-aee6-dcdab7b219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9aa73c7-48eb-493e-a0e1-3e59701ed8c4">
      <Terms xmlns="http://schemas.microsoft.com/office/infopath/2007/PartnerControls"/>
    </lcf76f155ced4ddcb4097134ff3c332f>
    <TaxCatchAll xmlns="566a6986-1f43-4b64-aee6-dcdab7b219a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0C2805-C1B9-42F5-957C-FBDE5143D7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9aa73c7-48eb-493e-a0e1-3e59701ed8c4"/>
    <ds:schemaRef ds:uri="566a6986-1f43-4b64-aee6-dcdab7b219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435542-0CBA-41A8-B590-B5F4228466E0}">
  <ds:schemaRefs>
    <ds:schemaRef ds:uri="http://schemas.microsoft.com/office/2006/documentManagement/types"/>
    <ds:schemaRef ds:uri="http://purl.org/dc/terms/"/>
    <ds:schemaRef ds:uri="566a6986-1f43-4b64-aee6-dcdab7b219a8"/>
    <ds:schemaRef ds:uri="http://schemas.microsoft.com/office/2006/metadata/properties"/>
    <ds:schemaRef ds:uri="http://purl.org/dc/elements/1.1/"/>
    <ds:schemaRef ds:uri="http://schemas.microsoft.com/office/infopath/2007/PartnerControls"/>
    <ds:schemaRef ds:uri="http://www.w3.org/XML/1998/namespace"/>
    <ds:schemaRef ds:uri="http://schemas.openxmlformats.org/package/2006/metadata/core-properties"/>
    <ds:schemaRef ds:uri="49aa73c7-48eb-493e-a0e1-3e59701ed8c4"/>
    <ds:schemaRef ds:uri="http://purl.org/dc/dcmitype/"/>
  </ds:schemaRefs>
</ds:datastoreItem>
</file>

<file path=customXml/itemProps3.xml><?xml version="1.0" encoding="utf-8"?>
<ds:datastoreItem xmlns:ds="http://schemas.openxmlformats.org/officeDocument/2006/customXml" ds:itemID="{7AFFD8F3-1BE8-4504-B484-164130879D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Jurininku ligoninine</cp:lastModifiedBy>
  <cp:revision/>
  <dcterms:created xsi:type="dcterms:W3CDTF">2023-04-04T12:16:45Z</dcterms:created>
  <dcterms:modified xsi:type="dcterms:W3CDTF">2025-06-08T14:21:33Z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0x0101008D8869283082BD498AA452DB182F3DAE</vt:lpwstr>
  </property>
  <property fmtid="{D5CDD505-2E9C-101B-9397-08002B2CF9AE}" pid="3" name="MediaServiceImageTags">
    <vt:lpwstr/>
  </property>
</Properties>
</file>