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one365.sharepoint.com/sites/Nordics-Lithuania/FileShareLithuania/MemberDocuments/KONKURSAI/konkursai/Panevėžys/2026/Ligoninė/Videolaring. (5923541) 26-01-06/Pirkimo dok/"/>
    </mc:Choice>
  </mc:AlternateContent>
  <xr:revisionPtr revIDLastSave="27" documentId="13_ncr:1_{2B85CC99-C056-41E4-841C-0EC3F248B238}" xr6:coauthVersionLast="47" xr6:coauthVersionMax="47" xr10:uidLastSave="{A6FFDC09-CF4B-4508-9556-B0010D3FD36D}"/>
  <workbookProtection workbookAlgorithmName="SHA-512" workbookHashValue="xOGi5W0FHzPdZmlVUBQtdQOlsi7HKOOGBU4WtMeHWnHLG5ur2lFp+dq+i7amKgvWrKD935G++AO/V7tNedOTxQ==" workbookSaltValue="pwiwRvygt/SWyBnSClC3OA==" workbookSpinCount="100000" lockStructure="1"/>
  <bookViews>
    <workbookView xWindow="28680" yWindow="-120" windowWidth="29040" windowHeight="15720" xr2:uid="{00000000-000D-0000-FFFF-FFFF00000000}"/>
  </bookViews>
  <sheets>
    <sheet name="Pasiūlymas" sheetId="1" r:id="rId1"/>
    <sheet name="Bendrieji reikalavimai" sheetId="3" r:id="rId2"/>
    <sheet name="Subtiekėjai ir priedai"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1" l="1"/>
  <c r="F34" i="1"/>
  <c r="F47" i="1" s="1"/>
  <c r="F48" i="1" s="1"/>
  <c r="F49" i="1" s="1"/>
  <c r="G21" i="1"/>
  <c r="G47" i="1" l="1"/>
</calcChain>
</file>

<file path=xl/sharedStrings.xml><?xml version="1.0" encoding="utf-8"?>
<sst xmlns="http://schemas.openxmlformats.org/spreadsheetml/2006/main" count="113" uniqueCount="109">
  <si>
    <t>PIRKIMO SĄLYGŲ PRIEDAS "PASIŪLYMO FORMA"</t>
  </si>
  <si>
    <t>OPERACINIŲ TECHNINĖ ĮRANGA</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</si>
  <si>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</si>
  <si>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</si>
  <si>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</si>
  <si>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</si>
  <si>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</si>
  <si>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</si>
  <si>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</si>
  <si>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</si>
  <si>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</si>
  <si>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</si>
  <si>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</si>
  <si>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</si>
  <si>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</si>
  <si>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</si>
  <si>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</si>
  <si>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</si>
  <si>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</si>
  <si>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</si>
  <si>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</si>
  <si>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</si>
  <si>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</si>
  <si>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</si>
  <si>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</si>
  <si>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</si>
  <si>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</si>
  <si>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</si>
  <si>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</si>
  <si>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</si>
  <si>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</si>
  <si>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</si>
  <si>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</si>
  <si>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</si>
  <si>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Siūlomo parametro reikšmė su nuoroda į konkretų pasiūlymo puslapį, pateiktą dokumentą</t>
  </si>
  <si>
    <t>1.1.</t>
  </si>
  <si>
    <t>Video laringoskopas</t>
  </si>
  <si>
    <t>kompl.</t>
  </si>
  <si>
    <t>1.1.1.</t>
  </si>
  <si>
    <t>Paskirtis - nešiomas, vaizdo laringoskopas su integruotu LED ar lygiaverčiu šviesios šaltiniu ir kamera, rodantis kvėpavimo takų ir intubacijos vaizdą realiuoju laiku.</t>
  </si>
  <si>
    <t>1.1.2.</t>
  </si>
  <si>
    <t>Ekranas:                                                                                                                                                                                                                                                                                                                                                                                  1. Įstrižainė ≥ 3 coliai;                                                                                                                                                                                                                                                                                                                                                             2. Spalvotas;                                                                                                                                                                                                                                                                                                                                                                          3. Raiška ≥ (640 x 480) taškų;                                                                                                                                                                                                                                                                                                                                                 4. Artikuliuojamas ≥ 2 ašimis                                                                                            5. Prijungiamas tiesiai prie laringoskopo pleišto</t>
  </si>
  <si>
    <t>1.1.3.</t>
  </si>
  <si>
    <t>Papildoma informacija ekrane:                                                                                                                                                                                                                                                                                                                                          1. Baterijos įkrovimo lygio indikacija;                                                                                                                                                                                                                                                                                                                                 2. Datos ir laiko indikacija;</t>
  </si>
  <si>
    <t>1.1.4.</t>
  </si>
  <si>
    <t>Galima išsaugoti nuotraukas, vaizdo įrašus:                                                                                                                                                                                                                                                                                                                       1. Nuotraukos ar vaizdo įrašai išsaugomi vidinėje atmintyje ar papildomoje SD, TF kortelėje ar lygiavertėje laikmenoje;                                                                                                                                                                                                           2. Nuotraukų ir vaizdo klipų įrašymas vykdomas mygtuko pagalba;                                                                                                                                                                                                                                                                           3. Atmintis, SD, TF kortelės, ar lygiavertės laikmenos talpa ne mažesnė kaip: 8 Gb;</t>
  </si>
  <si>
    <t>1.1.5.</t>
  </si>
  <si>
    <t>Laringoskopo mentelės:                                                                                                                                                                                                                                                                                                                                                     1. Daugkartinio naudojimo;                                                                                                                                                                                                                                                                                                                                                 2. Mentelės pagamintos iš nerūdijančio plieno, titano ar lygiavertės medžiagos;</t>
  </si>
  <si>
    <t>1.1.6.</t>
  </si>
  <si>
    <t>Kameros rezoliucija: ne mažiau kaip 2M pikseliai;</t>
  </si>
  <si>
    <t>1.1.7.</t>
  </si>
  <si>
    <t>Kameros apžvalgos kampas: ne mažiau 65°;</t>
  </si>
  <si>
    <t>1.1.8.</t>
  </si>
  <si>
    <t>Kameros šviesos šaltinio intensyvumas: ne mažiau 800 lux;</t>
  </si>
  <si>
    <t>1.1.9.</t>
  </si>
  <si>
    <t>Apsaugos nuo rasojimo: būtina;</t>
  </si>
  <si>
    <t>1.1.10.</t>
  </si>
  <si>
    <t>Laringoskopo baterija:2 vnt. įkraunama ličio jonų ar lygiavertė baterija;</t>
  </si>
  <si>
    <t>1.1.11.</t>
  </si>
  <si>
    <t>Nepertraukiamas darbo laikas: ne mažiau kaip 120 minučių;</t>
  </si>
  <si>
    <t>1.1.12.</t>
  </si>
  <si>
    <t>Video laringoskopo komplektą sudaro:                                                                                                                                                                                                                                                                                                                            1. Prietaisas su mentelių rinkiniu - 1 vnt.;                                                                                                                                                                                                                                                                                                                       2. Daugkartinė D- tipo arba lygiavertė mentelė – 1 vnt.;   7.                          3. Prie D-tipo mentelės turi būti: pravedėjas , pagamintas iš nerūdijančio plieno- 10 vnt.                                                                                                                                                                                                                                                                                                         4. Daugkartinė MAC3 dydžio  mentelė – 1 vnt.;                                                                                                                                                                                                                                                                                                             5. Daugkartinė MAC4 dydžio  mentelė – 1 vnt.;                                                                                                                                                                                                                                                                                                             6. Laringoskopo pakrovėjas – 1 vnt.                                                                               7. Vielinis krepšys arba talpa Videolaringoskopo pleištų valymui, sterilizacijai ir saugojimui.</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</si>
  <si>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</si>
  <si>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</si>
  <si>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</si>
  <si>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</si>
  <si>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</si>
  <si>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</si>
  <si>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</si>
  <si>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</si>
  <si>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</si>
  <si>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</si>
  <si>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</si>
  <si>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</si>
  <si>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</si>
  <si>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</si>
  <si>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</si>
  <si>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</si>
  <si>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</si>
  <si>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</si>
  <si>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</si>
  <si>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</si>
  <si>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</si>
  <si>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</si>
  <si>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</si>
  <si>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</si>
  <si>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</si>
  <si>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</si>
  <si>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14587-5 2025-12-17 15:35:59</t>
  </si>
  <si>
    <t>Bendrieji reikalavimai</t>
  </si>
  <si>
    <t>Jeigu techninėje specifikacijoje nurodomas konkretus modelis ar tiekimo šaltinis, konkretus procesas, būdingas konkretaus tiekėjo tiekiamoms prekėms ar teikiamoms paslaugoms, ar prekių ženklas, patentas, tipai, konkreti kilmė ar gamyba, standartai, sertifikatai dėl kurių tam tikriems subjektams ar tam tikriems produktams būtų sudarytos palankesnės sąlygos arba jie būtų atmesti, gali būti pateikiamas lygiavertis objektas nurodytajam. Pateikti minimalūs reikalavimai. Tiekėjai gali siūlyti geresnių charakteristikų pirkimo objektą.</t>
  </si>
  <si>
    <r>
      <rPr>
        <b/>
        <sz val="10"/>
        <color theme="1"/>
        <rFont val="Calibri"/>
        <family val="2"/>
        <scheme val="major"/>
      </rPr>
      <t>Kartu su Pasiūlymu</t>
    </r>
    <r>
      <rPr>
        <sz val="10"/>
        <color theme="1"/>
        <rFont val="Calibri"/>
        <family val="2"/>
        <scheme val="major"/>
      </rPr>
      <t xml:space="preserve"> privaloma pateikti atitikimą techniniams reikalavimams (įrangos papildomos (-ų) funkcijos (-ų)- jei taikoma) patvirtinančią gamintojo dokumentaciją (gamintojo parengtus katalogus ir siūlomų prekių techninių charakteristikų aprašymus, jei gamintojo kataloge neišsamiai atsispindi siūlomos prekės atitikimas techninės specifikacijos reikalavimams) pdf formatu.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gamintojo dokumentai, nenurodyti šiame punkte, nebus laikomi pakankama ir patikima informacija vertinimui atlikti. Perkančioji organizacija turi teisę reikalauti pateikti katalogų ir techninių aprašų originalus, o tiekėjui jų nepateikus – pasiūlymą atmesti. Bet kokia kita kalba (išskyrus lietuvių ir anglų) parengti dokumentai turi būti pateikiami su vertimu į lietuvių arba anglų kalbą (Pastaba: vertimas į lietuvių kalbą gali būti pateikiamas atskiru dokumentu). Perkančioji organizacija pasilieka teisę paprašyti vertimo ir iš anglų kalbos. Originaliame gamintojo dokumente privalo būti atžyma, kurį techninės specifikacijos reikalavimų lentelės parametrą patvirtina nurodytas parametras. Pateikiamos skaitmeninės dokumentų kopijos. Kilus abejonėms dėl tiekėjo pateiktos gamintojo dokumentacijos ar deklaracijos autentiškumo, CPO LT prašymu tiekėjas turės pateikti gamintojo dokumentus, patvirtintus gamintojo vadovo ar jo įgalioto asmens (kartu su prekės aprašymu pateikiami gamintojo įgalioto atstovo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r>
  </si>
  <si>
    <r>
      <rPr>
        <b/>
        <sz val="10"/>
        <rFont val="Calibri"/>
        <family val="2"/>
        <scheme val="major"/>
      </rPr>
      <t>Kartu su įranga</t>
    </r>
    <r>
      <rPr>
        <sz val="10"/>
        <rFont val="Calibri"/>
        <family val="2"/>
        <scheme val="major"/>
      </rPr>
      <t xml:space="preserve"> pateikiama dokumentacija: Naudojimo instrukcija lietuvių ir anglų kalba.</t>
    </r>
  </si>
  <si>
    <t>Garantinio aptarnavimo laikotarpis: Ne mažiau kaip 2 metai. 
Garantinio laikotarpio metu garantuojamas nemokamas siūlomų prekių remontas, įskaitant, bet neapsiribojant remontui atlikti reikalingas detales bei medžiagas, techninę apžiūrą bei techninės būklės patikrinimą (gamintojo rekomenduojamu periodiškumu), įskaitant techninei priežiūrai atlikti reikalingas detales ir medžiagas.</t>
  </si>
  <si>
    <t>Tiekėjas privalo įrangą pristatyti, iškrauti, pervežti į eksploatavimo vietą, instaliuoti/sumontuoti, po montavimo likusias įpakavimo medžiagas išvežti (utilizuoti) ir apmokyti vartotojus. Įrangos pristatymo, iškrovimo, pervežimo į eksploatavimo vietą, instaliavimo/sumontavimo, po montavimo likusių įpakavimo medžiagų išvežimo (utilizavimo) ir vartotojų apmokymo išlaidos turi būti įskaičiuotos į pasiūlymo kainą.</t>
  </si>
  <si>
    <r>
      <t>Tiekėjas turi</t>
    </r>
    <r>
      <rPr>
        <b/>
        <sz val="10"/>
        <color theme="1"/>
        <rFont val="Calibri"/>
        <family val="2"/>
        <scheme val="major"/>
      </rPr>
      <t xml:space="preserve"> kartu su Pasiūlymu </t>
    </r>
    <r>
      <rPr>
        <sz val="10"/>
        <color theme="1"/>
        <rFont val="Calibri"/>
        <family val="2"/>
        <scheme val="major"/>
      </rPr>
      <t>pateikti CE sertifikato arba gamintojo EB atitikties deklaracijos kopiją pagal Europos Parlamento ir Tarybos reglamento (ES) 2017/745 nuostatas, originalo kalba kartu su vertimu į lietuvių kalbą.</t>
    </r>
  </si>
  <si>
    <t>Nešiojamas vaizdo laringoskopas su integruota LED šviesos šaltiniu ir kamera, rodantis kvėpavimo takų ir intubacijos vaizdą realiu laiku</t>
  </si>
  <si>
    <t>Hugemed, VL3R</t>
  </si>
  <si>
    <t>1. Baterijos įkrovimo lygio indikacija; 2. Data ir laikas (instrukcija 18 psl.)</t>
  </si>
  <si>
    <t>1. Įstrižainė - 3,5 colio; 2. Spalvotas; 3. 640x480 taškų; 4. Artikuliuojamas 2 ašimis; 5. Prijungiamas tiesiai prie laringoskopo pleišto (gamintojo bukletas)</t>
  </si>
  <si>
    <t>1. Nuotraukos ir vaizdo įrašai išsaugomi 8GB SD kortelėje; 2. Vienu mygtuku (gamintojo bukletas)</t>
  </si>
  <si>
    <t>1. Daugkartinio naudojimo iš 316 medicininio nerūdijančio plieno (gamintojo bukletas)</t>
  </si>
  <si>
    <t>2M pikseliai (gamintojo bukletas)</t>
  </si>
  <si>
    <t>66 laipsniai (gamintojo bukletas)</t>
  </si>
  <si>
    <t>800 lux (gamintojo bukletas)</t>
  </si>
  <si>
    <t>Nerasojantis lęšis (gamintojo bukletas)</t>
  </si>
  <si>
    <t>2 vnt. įkraunama ličio jonų baterija (gamintojo bukletas)</t>
  </si>
  <si>
    <t>120-150 min. (gamintojo bukletas)</t>
  </si>
  <si>
    <t>1. Prietaisas su mentelių rinkiniu. 2. Daugkartinė D-tipo mentelė. 3. Pravedėjas 10 vnt. prie D-tipo mentelės. 4. Daugkartinė MAC3 dydžio mentelė - 1 vnt. 5. Daugkartinė MAC4 dydžio mentelė - 1 vnt. 6. Laringoskopo pakrovėjas. 7. Krepšys videolaringoskopo pleištų laikymui (pridedama nuotrauka)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</si>
</sst>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0"/>
      <color theme="1"/>
      <name val="Calibri"/>
      <family val="2"/>
      <scheme val="major"/>
    </font>
    <font>
      <sz val="10"/>
      <color theme="1"/>
      <name val="Calibri"/>
      <family val="2"/>
      <scheme val="major"/>
    </font>
    <font>
      <sz val="10"/>
      <name val="Calibri"/>
      <family val="2"/>
      <scheme val="major"/>
    </font>
    <font>
      <b/>
      <sz val="10"/>
      <name val="Calibri"/>
      <family val="2"/>
      <scheme val="major"/>
    </font>
    <font>
      <sz val="10"/>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2" fillId="4" borderId="23" xfId="0" applyFont="1" applyFill="1" applyBorder="1" applyAlignment="1">
      <alignment wrapText="1"/>
    </xf>
    <xf numFmtId="0" fontId="5" fillId="7" borderId="0" xfId="0" applyFont="1" applyFill="1" applyAlignment="1">
      <alignment vertical="top"/>
    </xf>
    <xf numFmtId="0" fontId="5" fillId="7" borderId="0" xfId="0" applyFont="1" applyFill="1" applyAlignment="1">
      <alignment horizontal="center" wrapText="1"/>
    </xf>
    <xf numFmtId="0" fontId="6" fillId="8" borderId="0" xfId="0" applyFont="1" applyFill="1" applyAlignment="1">
      <alignment horizontal="center" vertical="center"/>
    </xf>
    <xf numFmtId="0" fontId="6" fillId="8" borderId="0" xfId="0" applyFont="1" applyFill="1" applyAlignment="1">
      <alignment horizontal="justify" vertical="center" wrapText="1"/>
    </xf>
    <xf numFmtId="0" fontId="6" fillId="8" borderId="0" xfId="0" applyFont="1" applyFill="1" applyAlignment="1">
      <alignment horizontal="justify" vertical="distributed" wrapText="1"/>
    </xf>
    <xf numFmtId="0" fontId="6" fillId="9" borderId="0" xfId="0" applyFont="1" applyFill="1" applyAlignment="1">
      <alignment vertical="top" wrapText="1"/>
    </xf>
    <xf numFmtId="0" fontId="7" fillId="9" borderId="0" xfId="0" applyFont="1" applyFill="1" applyAlignment="1">
      <alignment vertical="center" wrapText="1"/>
    </xf>
    <xf numFmtId="0" fontId="9" fillId="9"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9"/>
  <sheetViews>
    <sheetView tabSelected="1" topLeftCell="A24" zoomScaleNormal="100" workbookViewId="0">
      <selection activeCell="H37" sqref="H37"/>
    </sheetView>
  </sheetViews>
  <sheetFormatPr defaultColWidth="10.83203125" defaultRowHeight="14.5" x14ac:dyDescent="0.35"/>
  <cols>
    <col min="1" max="1" width="9.08203125" style="1" customWidth="1"/>
    <col min="2" max="2" width="78" style="1" customWidth="1"/>
    <col min="3" max="3" width="24.75" style="1" customWidth="1"/>
    <col min="4" max="4" width="14.83203125" style="1" customWidth="1"/>
    <col min="5" max="5" width="18.33203125" style="1" customWidth="1"/>
    <col min="6" max="6" width="16.83203125" style="1" customWidth="1"/>
    <col min="7" max="7" width="26" style="1" customWidth="1"/>
    <col min="8" max="8" width="39.58203125" style="1" customWidth="1"/>
    <col min="9" max="15" width="25" style="1" customWidth="1"/>
    <col min="16" max="16" width="10.83203125" style="1" customWidth="1"/>
    <col min="17" max="16384" width="10.83203125" style="1"/>
  </cols>
  <sheetData>
    <row r="2" spans="1:6" x14ac:dyDescent="0.35">
      <c r="A2" s="12" t="s">
        <v>0</v>
      </c>
      <c r="B2" s="2"/>
    </row>
    <row r="3" spans="1:6" x14ac:dyDescent="0.35">
      <c r="B3" s="3"/>
    </row>
    <row r="4" spans="1:6" x14ac:dyDescent="0.35">
      <c r="A4" s="12" t="s">
        <v>1</v>
      </c>
      <c r="B4" s="2"/>
    </row>
    <row r="5" spans="1:6" x14ac:dyDescent="0.35">
      <c r="A5" s="2"/>
      <c r="B5" s="2"/>
    </row>
    <row r="6" spans="1:6" x14ac:dyDescent="0.35">
      <c r="A6" s="1" t="s">
        <v>2</v>
      </c>
      <c r="B6" s="12" t="s">
        <v>3</v>
      </c>
    </row>
    <row r="7" spans="1:6" hidden="1" x14ac:dyDescent="0.35">
      <c r="B7" s="2"/>
    </row>
    <row r="8" spans="1:6" hidden="1" x14ac:dyDescent="0.35">
      <c r="A8" s="4" t="s">
        <v>4</v>
      </c>
      <c r="B8" s="13"/>
    </row>
    <row r="9" spans="1:6" hidden="1" x14ac:dyDescent="0.35">
      <c r="A9" s="4" t="s">
        <v>5</v>
      </c>
      <c r="B9" s="13"/>
    </row>
    <row r="10" spans="1:6" hidden="1" x14ac:dyDescent="0.35">
      <c r="A10" s="4" t="s">
        <v>6</v>
      </c>
      <c r="B10" s="13"/>
    </row>
    <row r="11" spans="1:6" hidden="1" x14ac:dyDescent="0.35"/>
    <row r="12" spans="1:6" ht="15.5" hidden="1" x14ac:dyDescent="0.35">
      <c r="A12" s="42" t="s">
        <v>7</v>
      </c>
      <c r="B12" s="43"/>
      <c r="C12" s="36"/>
      <c r="D12" s="37"/>
      <c r="E12" s="37"/>
      <c r="F12" s="38"/>
    </row>
    <row r="13" spans="1:6" ht="16" hidden="1" customHeight="1" x14ac:dyDescent="0.35">
      <c r="A13" s="47" t="s">
        <v>8</v>
      </c>
      <c r="B13" s="40"/>
      <c r="C13" s="36"/>
      <c r="D13" s="37"/>
      <c r="E13" s="37"/>
      <c r="F13" s="38"/>
    </row>
    <row r="14" spans="1:6" ht="16" hidden="1" customHeight="1" x14ac:dyDescent="0.35">
      <c r="A14" s="47" t="s">
        <v>9</v>
      </c>
      <c r="B14" s="40"/>
      <c r="C14" s="36"/>
      <c r="D14" s="37"/>
      <c r="E14" s="37"/>
      <c r="F14" s="38"/>
    </row>
    <row r="15" spans="1:6" ht="16" hidden="1" customHeight="1" x14ac:dyDescent="0.35">
      <c r="A15" s="42" t="s">
        <v>10</v>
      </c>
      <c r="B15" s="43"/>
      <c r="C15" s="36"/>
      <c r="D15" s="37"/>
      <c r="E15" s="37"/>
      <c r="F15" s="38"/>
    </row>
    <row r="16" spans="1:6" ht="63" hidden="1" customHeight="1" x14ac:dyDescent="0.35">
      <c r="A16" s="39" t="s">
        <v>11</v>
      </c>
      <c r="B16" s="40"/>
      <c r="C16" s="36"/>
      <c r="D16" s="37"/>
      <c r="E16" s="37"/>
      <c r="F16" s="38"/>
    </row>
    <row r="17" spans="1:7" ht="16" hidden="1" customHeight="1" x14ac:dyDescent="0.35">
      <c r="A17" s="42" t="s">
        <v>12</v>
      </c>
      <c r="B17" s="43"/>
      <c r="C17" s="36"/>
      <c r="D17" s="37"/>
      <c r="E17" s="37"/>
      <c r="F17" s="38"/>
    </row>
    <row r="18" spans="1:7" ht="16" hidden="1" customHeight="1" x14ac:dyDescent="0.35">
      <c r="A18" s="42" t="s">
        <v>13</v>
      </c>
      <c r="B18" s="43"/>
      <c r="C18" s="36"/>
      <c r="D18" s="37"/>
      <c r="E18" s="37"/>
      <c r="F18" s="38"/>
    </row>
    <row r="19" spans="1:7" ht="48" hidden="1" customHeight="1" x14ac:dyDescent="0.35">
      <c r="A19" s="42" t="s">
        <v>14</v>
      </c>
      <c r="B19" s="43"/>
      <c r="C19" s="36"/>
      <c r="D19" s="37"/>
      <c r="E19" s="37"/>
      <c r="F19" s="38"/>
    </row>
    <row r="20" spans="1:7" ht="55" hidden="1" customHeight="1" x14ac:dyDescent="0.35">
      <c r="A20" s="42" t="s">
        <v>15</v>
      </c>
      <c r="B20" s="43"/>
      <c r="C20" s="36"/>
      <c r="D20" s="37"/>
      <c r="E20" s="37"/>
      <c r="F20" s="38"/>
    </row>
    <row r="21" spans="1:7" ht="71.150000000000006" hidden="1" customHeight="1" x14ac:dyDescent="0.35">
      <c r="A21" s="44" t="s">
        <v>16</v>
      </c>
      <c r="B21" s="45"/>
      <c r="C21" s="48"/>
      <c r="D21" s="49"/>
      <c r="E21" s="49"/>
      <c r="F21" s="49"/>
      <c r="G21" s="14" t="str">
        <f>IF((SUMPRODUCT(--(C21=""))&gt;0), "Privaloma užpildyti, kai taikomi pašalinimo pagrindai", "")</f>
        <v>Privaloma užpildyti, kai taikomi pašalinimo pagrindai</v>
      </c>
    </row>
    <row r="22" spans="1:7" ht="18" customHeight="1" x14ac:dyDescent="0.35">
      <c r="A22" s="5"/>
      <c r="B22" s="5"/>
      <c r="C22" s="6"/>
      <c r="D22" s="6"/>
      <c r="E22" s="6"/>
      <c r="F22" s="6"/>
    </row>
    <row r="23" spans="1:7" x14ac:dyDescent="0.35">
      <c r="A23" s="41" t="s">
        <v>17</v>
      </c>
      <c r="B23" s="35"/>
      <c r="C23" s="35"/>
      <c r="D23" s="35"/>
      <c r="E23" s="35"/>
      <c r="F23" s="35"/>
    </row>
    <row r="24" spans="1:7" x14ac:dyDescent="0.35">
      <c r="A24" s="35" t="s">
        <v>18</v>
      </c>
      <c r="B24" s="35"/>
      <c r="C24" s="35"/>
      <c r="D24" s="35"/>
      <c r="E24" s="35"/>
      <c r="F24" s="35"/>
    </row>
    <row r="25" spans="1:7" x14ac:dyDescent="0.35">
      <c r="A25" s="35" t="s">
        <v>19</v>
      </c>
      <c r="B25" s="35"/>
      <c r="C25" s="35"/>
      <c r="D25" s="35"/>
      <c r="E25" s="35"/>
      <c r="F25" s="35"/>
    </row>
    <row r="26" spans="1:7" x14ac:dyDescent="0.35">
      <c r="A26" s="35" t="s">
        <v>20</v>
      </c>
      <c r="B26" s="35"/>
      <c r="C26" s="35"/>
      <c r="D26" s="35"/>
      <c r="E26" s="35"/>
      <c r="F26" s="35"/>
    </row>
    <row r="27" spans="1:7" x14ac:dyDescent="0.35">
      <c r="A27" s="35" t="s">
        <v>21</v>
      </c>
      <c r="B27" s="35"/>
      <c r="C27" s="35"/>
      <c r="D27" s="35"/>
      <c r="E27" s="35"/>
      <c r="F27" s="35"/>
    </row>
    <row r="28" spans="1:7" ht="32.15" customHeight="1" x14ac:dyDescent="0.35">
      <c r="A28" s="46" t="s">
        <v>22</v>
      </c>
      <c r="B28" s="35"/>
      <c r="C28" s="35"/>
      <c r="D28" s="35"/>
      <c r="E28" s="35"/>
      <c r="F28" s="35"/>
    </row>
    <row r="29" spans="1:7" x14ac:dyDescent="0.35">
      <c r="A29" s="35" t="s">
        <v>23</v>
      </c>
      <c r="B29" s="35"/>
      <c r="C29" s="35"/>
      <c r="D29" s="35"/>
      <c r="E29" s="35"/>
      <c r="F29" s="35"/>
    </row>
    <row r="30" spans="1:7" x14ac:dyDescent="0.35">
      <c r="A30" s="14" t="s">
        <v>24</v>
      </c>
      <c r="D30" s="15"/>
    </row>
    <row r="31" spans="1:7" x14ac:dyDescent="0.35">
      <c r="A31" s="14" t="s">
        <v>25</v>
      </c>
    </row>
    <row r="32" spans="1:7" x14ac:dyDescent="0.35">
      <c r="A32" s="12" t="s">
        <v>26</v>
      </c>
    </row>
    <row r="33" spans="1:8" ht="43.5" x14ac:dyDescent="0.35">
      <c r="A33" s="16" t="s">
        <v>27</v>
      </c>
      <c r="B33" s="16" t="s">
        <v>28</v>
      </c>
      <c r="C33" s="16" t="s">
        <v>29</v>
      </c>
      <c r="D33" s="16" t="s">
        <v>30</v>
      </c>
      <c r="E33" s="16" t="s">
        <v>31</v>
      </c>
      <c r="F33" s="16" t="s">
        <v>32</v>
      </c>
      <c r="G33" s="16" t="s">
        <v>33</v>
      </c>
      <c r="H33" s="26" t="s">
        <v>34</v>
      </c>
    </row>
    <row r="34" spans="1:8" x14ac:dyDescent="0.35">
      <c r="A34" s="17" t="s">
        <v>35</v>
      </c>
      <c r="B34" s="25" t="s">
        <v>36</v>
      </c>
      <c r="C34" s="17">
        <v>1</v>
      </c>
      <c r="D34" s="17" t="s">
        <v>37</v>
      </c>
      <c r="E34" s="18">
        <v>1900</v>
      </c>
      <c r="F34" s="17">
        <f>IF(ISBLANK(E34),"", PRODUCT(C34,E34))</f>
        <v>1900</v>
      </c>
      <c r="G34" s="19" t="s">
        <v>97</v>
      </c>
      <c r="H34" s="17"/>
    </row>
    <row r="35" spans="1:8" ht="29" x14ac:dyDescent="0.35">
      <c r="A35" s="17" t="s">
        <v>38</v>
      </c>
      <c r="B35" s="25" t="s">
        <v>39</v>
      </c>
      <c r="C35" s="17"/>
      <c r="D35" s="17"/>
      <c r="E35" s="17"/>
      <c r="F35" s="17"/>
      <c r="G35" s="17"/>
      <c r="H35" s="19" t="s">
        <v>96</v>
      </c>
    </row>
    <row r="36" spans="1:8" ht="87" x14ac:dyDescent="0.35">
      <c r="A36" s="17" t="s">
        <v>40</v>
      </c>
      <c r="B36" s="25" t="s">
        <v>41</v>
      </c>
      <c r="C36" s="17"/>
      <c r="D36" s="17"/>
      <c r="E36" s="17"/>
      <c r="F36" s="17"/>
      <c r="G36" s="17"/>
      <c r="H36" s="19" t="s">
        <v>99</v>
      </c>
    </row>
    <row r="37" spans="1:8" ht="43.5" x14ac:dyDescent="0.35">
      <c r="A37" s="17" t="s">
        <v>42</v>
      </c>
      <c r="B37" s="25" t="s">
        <v>43</v>
      </c>
      <c r="C37" s="17"/>
      <c r="D37" s="17"/>
      <c r="E37" s="17"/>
      <c r="F37" s="17"/>
      <c r="G37" s="17"/>
      <c r="H37" s="19" t="s">
        <v>98</v>
      </c>
    </row>
    <row r="38" spans="1:8" ht="72.5" x14ac:dyDescent="0.35">
      <c r="A38" s="17" t="s">
        <v>44</v>
      </c>
      <c r="B38" s="25" t="s">
        <v>45</v>
      </c>
      <c r="C38" s="17"/>
      <c r="D38" s="17"/>
      <c r="E38" s="17"/>
      <c r="F38" s="17"/>
      <c r="G38" s="17"/>
      <c r="H38" s="19" t="s">
        <v>100</v>
      </c>
    </row>
    <row r="39" spans="1:8" ht="43.5" x14ac:dyDescent="0.35">
      <c r="A39" s="17" t="s">
        <v>46</v>
      </c>
      <c r="B39" s="25" t="s">
        <v>47</v>
      </c>
      <c r="C39" s="17"/>
      <c r="D39" s="17"/>
      <c r="E39" s="17"/>
      <c r="F39" s="17"/>
      <c r="G39" s="17"/>
      <c r="H39" s="19" t="s">
        <v>101</v>
      </c>
    </row>
    <row r="40" spans="1:8" x14ac:dyDescent="0.35">
      <c r="A40" s="17" t="s">
        <v>48</v>
      </c>
      <c r="B40" s="25" t="s">
        <v>49</v>
      </c>
      <c r="C40" s="17"/>
      <c r="D40" s="17"/>
      <c r="E40" s="17"/>
      <c r="F40" s="17"/>
      <c r="G40" s="17"/>
      <c r="H40" s="19" t="s">
        <v>102</v>
      </c>
    </row>
    <row r="41" spans="1:8" x14ac:dyDescent="0.35">
      <c r="A41" s="17" t="s">
        <v>50</v>
      </c>
      <c r="B41" s="25" t="s">
        <v>51</v>
      </c>
      <c r="C41" s="17"/>
      <c r="D41" s="17"/>
      <c r="E41" s="17"/>
      <c r="F41" s="17"/>
      <c r="G41" s="17"/>
      <c r="H41" s="19" t="s">
        <v>103</v>
      </c>
    </row>
    <row r="42" spans="1:8" x14ac:dyDescent="0.35">
      <c r="A42" s="17" t="s">
        <v>52</v>
      </c>
      <c r="B42" s="25" t="s">
        <v>53</v>
      </c>
      <c r="C42" s="17"/>
      <c r="D42" s="17"/>
      <c r="E42" s="17"/>
      <c r="F42" s="17"/>
      <c r="G42" s="17"/>
      <c r="H42" s="19" t="s">
        <v>104</v>
      </c>
    </row>
    <row r="43" spans="1:8" x14ac:dyDescent="0.35">
      <c r="A43" s="17" t="s">
        <v>54</v>
      </c>
      <c r="B43" s="25" t="s">
        <v>55</v>
      </c>
      <c r="C43" s="17"/>
      <c r="D43" s="17"/>
      <c r="E43" s="17"/>
      <c r="F43" s="17"/>
      <c r="G43" s="17"/>
      <c r="H43" s="19" t="s">
        <v>105</v>
      </c>
    </row>
    <row r="44" spans="1:8" x14ac:dyDescent="0.35">
      <c r="A44" s="17" t="s">
        <v>56</v>
      </c>
      <c r="B44" s="25" t="s">
        <v>57</v>
      </c>
      <c r="C44" s="17"/>
      <c r="D44" s="17"/>
      <c r="E44" s="17"/>
      <c r="F44" s="17"/>
      <c r="G44" s="17"/>
      <c r="H44" s="19" t="s">
        <v>106</v>
      </c>
    </row>
    <row r="45" spans="1:8" x14ac:dyDescent="0.35">
      <c r="A45" s="17" t="s">
        <v>58</v>
      </c>
      <c r="B45" s="25" t="s">
        <v>59</v>
      </c>
      <c r="C45" s="17"/>
      <c r="D45" s="17"/>
      <c r="E45" s="17"/>
      <c r="F45" s="17"/>
      <c r="G45" s="17"/>
      <c r="H45" s="19" t="s">
        <v>107</v>
      </c>
    </row>
    <row r="46" spans="1:8" ht="116" x14ac:dyDescent="0.35">
      <c r="A46" s="17" t="s">
        <v>60</v>
      </c>
      <c r="B46" s="25" t="s">
        <v>61</v>
      </c>
      <c r="C46" s="17"/>
      <c r="D46" s="17"/>
      <c r="E46" s="17"/>
      <c r="F46" s="17"/>
      <c r="G46" s="17"/>
      <c r="H46" s="19" t="s">
        <v>108</v>
      </c>
    </row>
    <row r="47" spans="1:8" x14ac:dyDescent="0.35">
      <c r="E47" s="16" t="s">
        <v>62</v>
      </c>
      <c r="F47" s="16">
        <f>IF((COUNT(C34:C46)&lt;&gt;COUNT(F34:F46)),"", ROUND(SUM(F34:F46),2))</f>
        <v>1900</v>
      </c>
      <c r="G47" s="14" t="str">
        <f>IF((COUNT(C34:C46)&lt;&gt;COUNT(F34:F46)),"Neužpildytos visų objektų kainos", "")</f>
        <v/>
      </c>
    </row>
    <row r="48" spans="1:8" x14ac:dyDescent="0.35">
      <c r="C48" s="16" t="s">
        <v>63</v>
      </c>
      <c r="D48" s="19">
        <v>21</v>
      </c>
      <c r="E48" s="16" t="s">
        <v>64</v>
      </c>
      <c r="F48" s="16">
        <f>IF(OR(F47="",D48=""),"", ROUND(PRODUCT(D48,F47)/100,2))</f>
        <v>399</v>
      </c>
      <c r="G48" s="14" t="str">
        <f>IF(D48="", "Nurodykite taikomą PVM dydį", "")</f>
        <v/>
      </c>
    </row>
    <row r="49" spans="5:6" x14ac:dyDescent="0.35">
      <c r="E49" s="16" t="s">
        <v>65</v>
      </c>
      <c r="F49" s="16">
        <f>IF(ISBLANK(F48), "", ROUND(SUM(F47:F48),2))</f>
        <v>2299</v>
      </c>
    </row>
  </sheetData>
  <sheetProtection algorithmName="SHA-512" hashValue="mXLlXQD1VBJ2x5In8vWN7rrOHv9ZZXZ8RETBUSUbweKvP91D95Le/IBg3Imuou0MhpndpVPUC7N2Yhuw/t3uCQ==" saltValue="Yq0R2szE7avgQEyAc9D5bg=="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0FCAD-94C8-4721-BD98-385AC95A0F1C}">
  <dimension ref="A1:B7"/>
  <sheetViews>
    <sheetView workbookViewId="0">
      <selection activeCell="B3" sqref="B3"/>
    </sheetView>
  </sheetViews>
  <sheetFormatPr defaultRowHeight="15.5" x14ac:dyDescent="0.35"/>
  <cols>
    <col min="2" max="2" width="82.08203125" customWidth="1"/>
  </cols>
  <sheetData>
    <row r="1" spans="1:2" x14ac:dyDescent="0.35">
      <c r="A1" s="27"/>
      <c r="B1" s="28" t="s">
        <v>89</v>
      </c>
    </row>
    <row r="2" spans="1:2" ht="65" x14ac:dyDescent="0.35">
      <c r="A2" s="29">
        <v>1</v>
      </c>
      <c r="B2" s="30" t="s">
        <v>90</v>
      </c>
    </row>
    <row r="3" spans="1:2" ht="403" x14ac:dyDescent="0.35">
      <c r="A3" s="29">
        <v>2</v>
      </c>
      <c r="B3" s="31" t="s">
        <v>91</v>
      </c>
    </row>
    <row r="4" spans="1:2" ht="39" x14ac:dyDescent="0.35">
      <c r="A4" s="29">
        <v>3</v>
      </c>
      <c r="B4" s="32" t="s">
        <v>95</v>
      </c>
    </row>
    <row r="5" spans="1:2" x14ac:dyDescent="0.35">
      <c r="A5" s="29">
        <v>4</v>
      </c>
      <c r="B5" s="33" t="s">
        <v>92</v>
      </c>
    </row>
    <row r="6" spans="1:2" ht="52.5" x14ac:dyDescent="0.35">
      <c r="A6" s="29">
        <v>5</v>
      </c>
      <c r="B6" s="34" t="s">
        <v>93</v>
      </c>
    </row>
    <row r="7" spans="1:2" ht="52.5" x14ac:dyDescent="0.35">
      <c r="A7" s="29">
        <v>6</v>
      </c>
      <c r="B7" s="34" t="s">
        <v>94</v>
      </c>
    </row>
  </sheetData>
  <sheetProtection algorithmName="SHA-512" hashValue="1al0gBeVu2WW3vQqgB7Gv549xvO8RrsrHB0/nLxzgzrRVRSh18Rn7wAm0EBDMaE8t9SO+EVtVarQyBX0HcvktQ==" saltValue="K1Befh9Hs6wafG8/PXroO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3203125" defaultRowHeight="14.5" x14ac:dyDescent="0.35"/>
  <cols>
    <col min="1" max="1" width="13.83203125" style="1" customWidth="1"/>
    <col min="2" max="2" width="10.83203125" style="1" customWidth="1"/>
    <col min="3" max="16384" width="10.83203125" style="1"/>
  </cols>
  <sheetData>
    <row r="2" spans="1:11" x14ac:dyDescent="0.35">
      <c r="A2" s="79" t="s">
        <v>66</v>
      </c>
      <c r="B2" s="35"/>
      <c r="C2" s="35"/>
      <c r="D2" s="35"/>
      <c r="E2" s="35"/>
      <c r="F2" s="35"/>
      <c r="G2" s="35"/>
      <c r="H2" s="35"/>
      <c r="I2" s="35"/>
      <c r="J2" s="35"/>
      <c r="K2" s="35"/>
    </row>
    <row r="3" spans="1:11" x14ac:dyDescent="0.35">
      <c r="A3" s="35"/>
      <c r="B3" s="35"/>
      <c r="C3" s="35"/>
      <c r="D3" s="35"/>
      <c r="E3" s="35"/>
      <c r="F3" s="35"/>
      <c r="G3" s="35"/>
      <c r="H3" s="35"/>
      <c r="I3" s="35"/>
      <c r="J3" s="35"/>
      <c r="K3" s="35"/>
    </row>
    <row r="4" spans="1:11" ht="16" customHeight="1" thickBot="1" x14ac:dyDescent="0.4">
      <c r="A4" s="7"/>
      <c r="B4" s="7"/>
      <c r="C4" s="7"/>
      <c r="D4" s="7"/>
      <c r="E4" s="7"/>
      <c r="F4" s="7"/>
      <c r="G4" s="7"/>
      <c r="H4" s="7"/>
      <c r="I4" s="7"/>
      <c r="J4" s="7"/>
    </row>
    <row r="5" spans="1:11" ht="48" customHeight="1" x14ac:dyDescent="0.35">
      <c r="A5" s="61" t="s">
        <v>67</v>
      </c>
      <c r="B5" s="52"/>
      <c r="C5" s="50" t="s">
        <v>68</v>
      </c>
      <c r="D5" s="51"/>
      <c r="E5" s="52"/>
      <c r="F5" s="50" t="s">
        <v>69</v>
      </c>
      <c r="G5" s="51"/>
      <c r="H5" s="52"/>
      <c r="I5" s="50" t="s">
        <v>70</v>
      </c>
      <c r="J5" s="52"/>
      <c r="K5" s="9" t="s">
        <v>71</v>
      </c>
    </row>
    <row r="6" spans="1:11" ht="49" customHeight="1" x14ac:dyDescent="0.35">
      <c r="A6" s="57"/>
      <c r="B6" s="43"/>
      <c r="C6" s="53"/>
      <c r="D6" s="54"/>
      <c r="E6" s="43"/>
      <c r="F6" s="53"/>
      <c r="G6" s="54"/>
      <c r="H6" s="43"/>
      <c r="I6" s="53"/>
      <c r="J6" s="43"/>
      <c r="K6" s="20"/>
    </row>
    <row r="7" spans="1:11" ht="49" customHeight="1" x14ac:dyDescent="0.35">
      <c r="A7" s="57"/>
      <c r="B7" s="43"/>
      <c r="C7" s="53"/>
      <c r="D7" s="54"/>
      <c r="E7" s="43"/>
      <c r="F7" s="53"/>
      <c r="G7" s="54"/>
      <c r="H7" s="43"/>
      <c r="I7" s="53"/>
      <c r="J7" s="43"/>
      <c r="K7" s="20"/>
    </row>
    <row r="8" spans="1:11" ht="49" customHeight="1" x14ac:dyDescent="0.35">
      <c r="A8" s="57"/>
      <c r="B8" s="43"/>
      <c r="C8" s="53"/>
      <c r="D8" s="54"/>
      <c r="E8" s="43"/>
      <c r="F8" s="53"/>
      <c r="G8" s="54"/>
      <c r="H8" s="43"/>
      <c r="I8" s="53"/>
      <c r="J8" s="43"/>
      <c r="K8" s="20"/>
    </row>
    <row r="9" spans="1:11" ht="49" customHeight="1" x14ac:dyDescent="0.35">
      <c r="A9" s="57"/>
      <c r="B9" s="43"/>
      <c r="C9" s="53"/>
      <c r="D9" s="54"/>
      <c r="E9" s="43"/>
      <c r="F9" s="53"/>
      <c r="G9" s="54"/>
      <c r="H9" s="43"/>
      <c r="I9" s="53"/>
      <c r="J9" s="43"/>
      <c r="K9" s="20"/>
    </row>
    <row r="10" spans="1:11" ht="49" customHeight="1" x14ac:dyDescent="0.35">
      <c r="A10" s="57"/>
      <c r="B10" s="43"/>
      <c r="C10" s="53"/>
      <c r="D10" s="54"/>
      <c r="E10" s="43"/>
      <c r="F10" s="53"/>
      <c r="G10" s="54"/>
      <c r="H10" s="43"/>
      <c r="I10" s="53"/>
      <c r="J10" s="43"/>
      <c r="K10" s="20"/>
    </row>
    <row r="11" spans="1:11" ht="49" customHeight="1" x14ac:dyDescent="0.35">
      <c r="A11" s="57"/>
      <c r="B11" s="43"/>
      <c r="C11" s="53"/>
      <c r="D11" s="54"/>
      <c r="E11" s="43"/>
      <c r="F11" s="53"/>
      <c r="G11" s="54"/>
      <c r="H11" s="43"/>
      <c r="I11" s="53"/>
      <c r="J11" s="43"/>
      <c r="K11" s="20"/>
    </row>
    <row r="12" spans="1:11" ht="49" customHeight="1" x14ac:dyDescent="0.35">
      <c r="A12" s="57"/>
      <c r="B12" s="43"/>
      <c r="C12" s="53"/>
      <c r="D12" s="54"/>
      <c r="E12" s="43"/>
      <c r="F12" s="53"/>
      <c r="G12" s="54"/>
      <c r="H12" s="43"/>
      <c r="I12" s="53"/>
      <c r="J12" s="43"/>
      <c r="K12" s="20"/>
    </row>
    <row r="13" spans="1:11" ht="49" customHeight="1" x14ac:dyDescent="0.35">
      <c r="A13" s="57"/>
      <c r="B13" s="43"/>
      <c r="C13" s="53"/>
      <c r="D13" s="54"/>
      <c r="E13" s="43"/>
      <c r="F13" s="53"/>
      <c r="G13" s="54"/>
      <c r="H13" s="43"/>
      <c r="I13" s="53"/>
      <c r="J13" s="43"/>
      <c r="K13" s="20"/>
    </row>
    <row r="14" spans="1:11" ht="49" customHeight="1" x14ac:dyDescent="0.35">
      <c r="A14" s="57"/>
      <c r="B14" s="43"/>
      <c r="C14" s="53"/>
      <c r="D14" s="54"/>
      <c r="E14" s="43"/>
      <c r="F14" s="53"/>
      <c r="G14" s="54"/>
      <c r="H14" s="43"/>
      <c r="I14" s="53"/>
      <c r="J14" s="43"/>
      <c r="K14" s="20"/>
    </row>
    <row r="15" spans="1:11" ht="48" customHeight="1" thickBot="1" x14ac:dyDescent="0.4">
      <c r="A15" s="66"/>
      <c r="B15" s="60"/>
      <c r="C15" s="58"/>
      <c r="D15" s="59"/>
      <c r="E15" s="60"/>
      <c r="F15" s="58"/>
      <c r="G15" s="59"/>
      <c r="H15" s="60"/>
      <c r="I15" s="58"/>
      <c r="J15" s="60"/>
      <c r="K15" s="21"/>
    </row>
    <row r="16" spans="1:11" ht="19" customHeight="1" x14ac:dyDescent="0.35">
      <c r="A16" s="10"/>
      <c r="B16" s="10"/>
      <c r="C16" s="10"/>
      <c r="D16" s="10"/>
      <c r="E16" s="10"/>
      <c r="F16" s="10"/>
      <c r="G16" s="10"/>
      <c r="H16" s="10"/>
      <c r="I16" s="10"/>
      <c r="J16" s="10"/>
      <c r="K16" s="11"/>
    </row>
    <row r="17" spans="1:11" ht="49" customHeight="1" x14ac:dyDescent="0.35">
      <c r="A17" s="71" t="s">
        <v>72</v>
      </c>
      <c r="B17" s="35"/>
      <c r="C17" s="35"/>
      <c r="D17" s="35"/>
      <c r="E17" s="35"/>
      <c r="F17" s="35"/>
      <c r="G17" s="35"/>
      <c r="H17" s="35"/>
      <c r="I17" s="35"/>
      <c r="J17" s="35"/>
      <c r="K17" s="35"/>
    </row>
    <row r="18" spans="1:11" ht="16" customHeight="1" thickBot="1" x14ac:dyDescent="0.4">
      <c r="A18" s="10"/>
      <c r="B18" s="10"/>
      <c r="C18" s="10"/>
      <c r="D18" s="10"/>
      <c r="E18" s="10"/>
      <c r="F18" s="10"/>
      <c r="G18" s="10"/>
      <c r="H18" s="10"/>
      <c r="I18" s="10"/>
      <c r="J18" s="10"/>
      <c r="K18" s="11"/>
    </row>
    <row r="19" spans="1:11" ht="49" customHeight="1" x14ac:dyDescent="0.35">
      <c r="A19" s="61" t="s">
        <v>28</v>
      </c>
      <c r="B19" s="52"/>
      <c r="C19" s="50" t="s">
        <v>68</v>
      </c>
      <c r="D19" s="51"/>
      <c r="E19" s="52"/>
      <c r="F19" s="50" t="s">
        <v>73</v>
      </c>
      <c r="G19" s="51"/>
      <c r="H19" s="52"/>
      <c r="I19" s="64" t="s">
        <v>70</v>
      </c>
      <c r="J19" s="65"/>
      <c r="K19" s="11"/>
    </row>
    <row r="20" spans="1:11" ht="49" customHeight="1" x14ac:dyDescent="0.35">
      <c r="A20" s="57"/>
      <c r="B20" s="43"/>
      <c r="C20" s="53"/>
      <c r="D20" s="54"/>
      <c r="E20" s="43"/>
      <c r="F20" s="53"/>
      <c r="G20" s="54"/>
      <c r="H20" s="43"/>
      <c r="I20" s="55"/>
      <c r="J20" s="56"/>
      <c r="K20" s="11"/>
    </row>
    <row r="21" spans="1:11" ht="49" customHeight="1" x14ac:dyDescent="0.35">
      <c r="A21" s="57"/>
      <c r="B21" s="43"/>
      <c r="C21" s="53"/>
      <c r="D21" s="54"/>
      <c r="E21" s="43"/>
      <c r="F21" s="53"/>
      <c r="G21" s="54"/>
      <c r="H21" s="43"/>
      <c r="I21" s="55"/>
      <c r="J21" s="56"/>
      <c r="K21" s="11"/>
    </row>
    <row r="22" spans="1:11" ht="49" customHeight="1" x14ac:dyDescent="0.35">
      <c r="A22" s="57"/>
      <c r="B22" s="43"/>
      <c r="C22" s="53"/>
      <c r="D22" s="54"/>
      <c r="E22" s="43"/>
      <c r="F22" s="53"/>
      <c r="G22" s="54"/>
      <c r="H22" s="43"/>
      <c r="I22" s="55"/>
      <c r="J22" s="56"/>
      <c r="K22" s="11"/>
    </row>
    <row r="23" spans="1:11" ht="49" customHeight="1" x14ac:dyDescent="0.35">
      <c r="A23" s="57"/>
      <c r="B23" s="43"/>
      <c r="C23" s="53"/>
      <c r="D23" s="54"/>
      <c r="E23" s="43"/>
      <c r="F23" s="53"/>
      <c r="G23" s="54"/>
      <c r="H23" s="43"/>
      <c r="I23" s="55"/>
      <c r="J23" s="56"/>
      <c r="K23" s="11"/>
    </row>
    <row r="24" spans="1:11" ht="49" customHeight="1" x14ac:dyDescent="0.35">
      <c r="A24" s="57"/>
      <c r="B24" s="43"/>
      <c r="C24" s="53"/>
      <c r="D24" s="54"/>
      <c r="E24" s="43"/>
      <c r="F24" s="53"/>
      <c r="G24" s="54"/>
      <c r="H24" s="43"/>
      <c r="I24" s="55"/>
      <c r="J24" s="56"/>
      <c r="K24" s="11"/>
    </row>
    <row r="25" spans="1:11" ht="49" customHeight="1" x14ac:dyDescent="0.35">
      <c r="A25" s="57"/>
      <c r="B25" s="43"/>
      <c r="C25" s="53"/>
      <c r="D25" s="54"/>
      <c r="E25" s="43"/>
      <c r="F25" s="53"/>
      <c r="G25" s="54"/>
      <c r="H25" s="43"/>
      <c r="I25" s="55"/>
      <c r="J25" s="56"/>
      <c r="K25" s="11"/>
    </row>
    <row r="26" spans="1:11" ht="49" customHeight="1" x14ac:dyDescent="0.35">
      <c r="A26" s="57"/>
      <c r="B26" s="43"/>
      <c r="C26" s="53"/>
      <c r="D26" s="54"/>
      <c r="E26" s="43"/>
      <c r="F26" s="53"/>
      <c r="G26" s="54"/>
      <c r="H26" s="43"/>
      <c r="I26" s="55"/>
      <c r="J26" s="56"/>
      <c r="K26" s="11"/>
    </row>
    <row r="27" spans="1:11" ht="49" customHeight="1" x14ac:dyDescent="0.35">
      <c r="A27" s="57"/>
      <c r="B27" s="43"/>
      <c r="C27" s="53"/>
      <c r="D27" s="54"/>
      <c r="E27" s="43"/>
      <c r="F27" s="53"/>
      <c r="G27" s="54"/>
      <c r="H27" s="43"/>
      <c r="I27" s="55"/>
      <c r="J27" s="56"/>
      <c r="K27" s="11"/>
    </row>
    <row r="28" spans="1:11" ht="49" customHeight="1" x14ac:dyDescent="0.35">
      <c r="A28" s="57"/>
      <c r="B28" s="43"/>
      <c r="C28" s="53"/>
      <c r="D28" s="54"/>
      <c r="E28" s="43"/>
      <c r="F28" s="53"/>
      <c r="G28" s="54"/>
      <c r="H28" s="43"/>
      <c r="I28" s="55"/>
      <c r="J28" s="56"/>
      <c r="K28" s="11"/>
    </row>
    <row r="29" spans="1:11" ht="49" customHeight="1" x14ac:dyDescent="0.35">
      <c r="A29" s="57"/>
      <c r="B29" s="43"/>
      <c r="C29" s="53"/>
      <c r="D29" s="54"/>
      <c r="E29" s="43"/>
      <c r="F29" s="53"/>
      <c r="G29" s="54"/>
      <c r="H29" s="43"/>
      <c r="I29" s="55"/>
      <c r="J29" s="56"/>
      <c r="K29" s="11"/>
    </row>
    <row r="31" spans="1:11" ht="33" customHeight="1" x14ac:dyDescent="0.35">
      <c r="A31" s="73"/>
      <c r="B31" s="35"/>
      <c r="C31" s="35"/>
      <c r="D31" s="35"/>
      <c r="E31" s="35"/>
      <c r="F31" s="35"/>
      <c r="G31" s="35"/>
      <c r="H31" s="35"/>
      <c r="I31" s="35"/>
      <c r="J31" s="35"/>
    </row>
    <row r="33" spans="1:10" ht="16" customHeight="1" x14ac:dyDescent="0.35">
      <c r="A33" s="74" t="s">
        <v>74</v>
      </c>
      <c r="B33" s="35"/>
      <c r="C33" s="35"/>
      <c r="D33" s="35"/>
      <c r="E33" s="35"/>
      <c r="F33" s="35"/>
      <c r="G33" s="35"/>
      <c r="H33" s="35"/>
      <c r="I33" s="35"/>
      <c r="J33" s="35"/>
    </row>
    <row r="34" spans="1:10" ht="16" customHeight="1" thickBot="1" x14ac:dyDescent="0.4"/>
    <row r="35" spans="1:10" ht="16" customHeight="1" x14ac:dyDescent="0.35">
      <c r="A35" s="8" t="s">
        <v>27</v>
      </c>
      <c r="B35" s="69" t="s">
        <v>75</v>
      </c>
      <c r="C35" s="51"/>
      <c r="D35" s="51"/>
      <c r="E35" s="51"/>
      <c r="F35" s="51"/>
      <c r="G35" s="52"/>
      <c r="H35" s="70" t="s">
        <v>76</v>
      </c>
      <c r="I35" s="51"/>
      <c r="J35" s="65"/>
    </row>
    <row r="36" spans="1:10" ht="48" customHeight="1" x14ac:dyDescent="0.35">
      <c r="A36" s="22" t="s">
        <v>77</v>
      </c>
      <c r="B36" s="63" t="s">
        <v>78</v>
      </c>
      <c r="C36" s="54"/>
      <c r="D36" s="54"/>
      <c r="E36" s="54"/>
      <c r="F36" s="54"/>
      <c r="G36" s="43"/>
      <c r="H36" s="67"/>
      <c r="I36" s="54"/>
      <c r="J36" s="56"/>
    </row>
    <row r="37" spans="1:10" ht="48" customHeight="1" x14ac:dyDescent="0.35">
      <c r="A37" s="22" t="s">
        <v>79</v>
      </c>
      <c r="B37" s="63" t="s">
        <v>80</v>
      </c>
      <c r="C37" s="54"/>
      <c r="D37" s="54"/>
      <c r="E37" s="54"/>
      <c r="F37" s="54"/>
      <c r="G37" s="43"/>
      <c r="H37" s="67"/>
      <c r="I37" s="54"/>
      <c r="J37" s="56"/>
    </row>
    <row r="38" spans="1:10" ht="48" customHeight="1" x14ac:dyDescent="0.35">
      <c r="A38" s="22" t="s">
        <v>81</v>
      </c>
      <c r="B38" s="63" t="s">
        <v>82</v>
      </c>
      <c r="C38" s="54"/>
      <c r="D38" s="54"/>
      <c r="E38" s="54"/>
      <c r="F38" s="54"/>
      <c r="G38" s="43"/>
      <c r="H38" s="67"/>
      <c r="I38" s="54"/>
      <c r="J38" s="56"/>
    </row>
    <row r="39" spans="1:10" ht="48" customHeight="1" x14ac:dyDescent="0.35">
      <c r="A39" s="22" t="s">
        <v>83</v>
      </c>
      <c r="B39" s="63" t="s">
        <v>84</v>
      </c>
      <c r="C39" s="54"/>
      <c r="D39" s="54"/>
      <c r="E39" s="54"/>
      <c r="F39" s="54"/>
      <c r="G39" s="43"/>
      <c r="H39" s="67"/>
      <c r="I39" s="54"/>
      <c r="J39" s="56"/>
    </row>
    <row r="40" spans="1:10" ht="48" customHeight="1" x14ac:dyDescent="0.35">
      <c r="A40" s="23"/>
      <c r="B40" s="68"/>
      <c r="C40" s="54"/>
      <c r="D40" s="54"/>
      <c r="E40" s="54"/>
      <c r="F40" s="54"/>
      <c r="G40" s="43"/>
      <c r="H40" s="67"/>
      <c r="I40" s="54"/>
      <c r="J40" s="56"/>
    </row>
    <row r="41" spans="1:10" ht="48" customHeight="1" x14ac:dyDescent="0.35">
      <c r="A41" s="23"/>
      <c r="B41" s="68"/>
      <c r="C41" s="54"/>
      <c r="D41" s="54"/>
      <c r="E41" s="54"/>
      <c r="F41" s="54"/>
      <c r="G41" s="43"/>
      <c r="H41" s="67"/>
      <c r="I41" s="54"/>
      <c r="J41" s="56"/>
    </row>
    <row r="42" spans="1:10" ht="48" customHeight="1" x14ac:dyDescent="0.35">
      <c r="A42" s="23"/>
      <c r="B42" s="68"/>
      <c r="C42" s="54"/>
      <c r="D42" s="54"/>
      <c r="E42" s="54"/>
      <c r="F42" s="54"/>
      <c r="G42" s="43"/>
      <c r="H42" s="67"/>
      <c r="I42" s="54"/>
      <c r="J42" s="56"/>
    </row>
    <row r="43" spans="1:10" ht="48" customHeight="1" x14ac:dyDescent="0.35">
      <c r="A43" s="23"/>
      <c r="B43" s="68"/>
      <c r="C43" s="54"/>
      <c r="D43" s="54"/>
      <c r="E43" s="54"/>
      <c r="F43" s="54"/>
      <c r="G43" s="43"/>
      <c r="H43" s="67"/>
      <c r="I43" s="54"/>
      <c r="J43" s="56"/>
    </row>
    <row r="44" spans="1:10" ht="48" customHeight="1" x14ac:dyDescent="0.35">
      <c r="A44" s="23"/>
      <c r="B44" s="68"/>
      <c r="C44" s="54"/>
      <c r="D44" s="54"/>
      <c r="E44" s="54"/>
      <c r="F44" s="54"/>
      <c r="G44" s="43"/>
      <c r="H44" s="67"/>
      <c r="I44" s="54"/>
      <c r="J44" s="56"/>
    </row>
    <row r="45" spans="1:10" ht="48" customHeight="1" x14ac:dyDescent="0.35">
      <c r="A45" s="23"/>
      <c r="B45" s="68"/>
      <c r="C45" s="54"/>
      <c r="D45" s="54"/>
      <c r="E45" s="54"/>
      <c r="F45" s="54"/>
      <c r="G45" s="43"/>
      <c r="H45" s="67"/>
      <c r="I45" s="54"/>
      <c r="J45" s="56"/>
    </row>
    <row r="46" spans="1:10" ht="49" customHeight="1" thickBot="1" x14ac:dyDescent="0.4">
      <c r="A46" s="24"/>
      <c r="B46" s="75"/>
      <c r="C46" s="59"/>
      <c r="D46" s="59"/>
      <c r="E46" s="59"/>
      <c r="F46" s="59"/>
      <c r="G46" s="60"/>
      <c r="H46" s="76"/>
      <c r="I46" s="77"/>
      <c r="J46" s="78"/>
    </row>
    <row r="48" spans="1:10" ht="102" customHeight="1" x14ac:dyDescent="0.35">
      <c r="A48" s="73" t="s">
        <v>85</v>
      </c>
      <c r="B48" s="35"/>
      <c r="C48" s="35"/>
      <c r="D48" s="35"/>
      <c r="E48" s="35"/>
      <c r="F48" s="35"/>
      <c r="G48" s="35"/>
      <c r="H48" s="35"/>
      <c r="I48" s="35"/>
      <c r="J48" s="35"/>
    </row>
    <row r="51" spans="1:10" x14ac:dyDescent="0.35">
      <c r="A51" s="72" t="s">
        <v>86</v>
      </c>
      <c r="B51" s="35"/>
      <c r="C51" s="35"/>
      <c r="D51" s="35"/>
      <c r="E51" s="62"/>
      <c r="F51" s="35"/>
      <c r="G51" s="35"/>
      <c r="H51" s="35"/>
      <c r="I51" s="35"/>
      <c r="J51" s="35"/>
    </row>
    <row r="53" spans="1:10" x14ac:dyDescent="0.35">
      <c r="A53" s="72" t="s">
        <v>87</v>
      </c>
      <c r="B53" s="35"/>
      <c r="C53" s="35"/>
      <c r="D53" s="35"/>
      <c r="E53" s="62"/>
      <c r="F53" s="35"/>
      <c r="G53" s="35"/>
      <c r="H53" s="35"/>
      <c r="I53" s="35"/>
      <c r="J53" s="35"/>
    </row>
    <row r="100" spans="1:1" ht="15.5" x14ac:dyDescent="0.35">
      <c r="A100" t="s">
        <v>88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tTag_Note xmlns="ff856186-e332-4a9e-90f2-8953a3f3f890">
      <Terms xmlns="http://schemas.microsoft.com/office/infopath/2007/PartnerControls"/>
    </LitTag_Note>
    <lcf76f155ced4ddcb4097134ff3c332f xmlns="0b6cc9a2-9a2a-4e7c-af8c-db12a48932a2">
      <Terms xmlns="http://schemas.microsoft.com/office/infopath/2007/PartnerControls"/>
    </lcf76f155ced4ddcb4097134ff3c332f>
    <LitCategory_Note xmlns="ff856186-e332-4a9e-90f2-8953a3f3f890">
      <Terms xmlns="http://schemas.microsoft.com/office/infopath/2007/PartnerControls"/>
    </LitCategory_Note>
    <TaxCatchAll xmlns="ff856186-e332-4a9e-90f2-8953a3f3f8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D5BCD9EAB0A31D4191201CD959981207" ma:contentTypeVersion="17" ma:contentTypeDescription="Kurkite naują dokumentą." ma:contentTypeScope="" ma:versionID="d3d5753407d5085ccf8fb85d4b23c84e">
  <xsd:schema xmlns:xsd="http://www.w3.org/2001/XMLSchema" xmlns:xs="http://www.w3.org/2001/XMLSchema" xmlns:p="http://schemas.microsoft.com/office/2006/metadata/properties" xmlns:ns2="ff856186-e332-4a9e-90f2-8953a3f3f890" xmlns:ns3="0b6cc9a2-9a2a-4e7c-af8c-db12a48932a2" targetNamespace="http://schemas.microsoft.com/office/2006/metadata/properties" ma:root="true" ma:fieldsID="d8eabaab943230c72f37f2b11623d0d4" ns2:_="" ns3:_="">
    <xsd:import namespace="ff856186-e332-4a9e-90f2-8953a3f3f890"/>
    <xsd:import namespace="0b6cc9a2-9a2a-4e7c-af8c-db12a48932a2"/>
    <xsd:element name="properties">
      <xsd:complexType>
        <xsd:sequence>
          <xsd:element name="documentManagement">
            <xsd:complexType>
              <xsd:all>
                <xsd:element ref="ns2:LitCategory_Note" minOccurs="0"/>
                <xsd:element ref="ns2:TaxCatchAll" minOccurs="0"/>
                <xsd:element ref="ns2:LitTag_Note"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856186-e332-4a9e-90f2-8953a3f3f890" elementFormDefault="qualified">
    <xsd:import namespace="http://schemas.microsoft.com/office/2006/documentManagement/types"/>
    <xsd:import namespace="http://schemas.microsoft.com/office/infopath/2007/PartnerControls"/>
    <xsd:element name="LitCategory_Note" ma:index="9" nillable="true" ma:taxonomy="true" ma:internalName="LitCategory_Note" ma:taxonomyFieldName="LitCategory" ma:displayName="Categories" ma:fieldId="{39e012a4-b63e-4936-a4e9-2e0c2939ac1b}" ma:taxonomyMulti="true" ma:sspId="4f20d3f2-1344-4065-bc40-2709afae73f4" ma:termSetId="e9baec04-1676-49bd-86fb-b19af482ed41"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390748f4-af3b-42df-bd7b-92c63c2d5b9d}" ma:internalName="TaxCatchAll" ma:showField="CatchAllData" ma:web="ff856186-e332-4a9e-90f2-8953a3f3f890">
      <xsd:complexType>
        <xsd:complexContent>
          <xsd:extension base="dms:MultiChoiceLookup">
            <xsd:sequence>
              <xsd:element name="Value" type="dms:Lookup" maxOccurs="unbounded" minOccurs="0" nillable="true"/>
            </xsd:sequence>
          </xsd:extension>
        </xsd:complexContent>
      </xsd:complexType>
    </xsd:element>
    <xsd:element name="LitTag_Note" ma:index="12" nillable="true" ma:taxonomy="true" ma:internalName="LitTag_Note" ma:taxonomyFieldName="LitTag" ma:displayName="Tags" ma:fieldId="{21515f04-1c08-4b94-a6ed-630436679ed3}" ma:taxonomyMulti="true" ma:sspId="4f20d3f2-1344-4065-bc40-2709afae73f4" ma:termSetId="3323295f-c5fb-4a3c-9da1-539b374e286f"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b6cc9a2-9a2a-4e7c-af8c-db12a48932a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4f20d3f2-1344-4065-bc40-2709afae73f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9FA3DE-1013-42C9-B567-75B4B34F54A2}">
  <ds:schemaRefs>
    <ds:schemaRef ds:uri="http://schemas.microsoft.com/office/2006/metadata/properties"/>
    <ds:schemaRef ds:uri="http://schemas.microsoft.com/office/infopath/2007/PartnerControls"/>
    <ds:schemaRef ds:uri="ff856186-e332-4a9e-90f2-8953a3f3f890"/>
    <ds:schemaRef ds:uri="0b6cc9a2-9a2a-4e7c-af8c-db12a48932a2"/>
  </ds:schemaRefs>
</ds:datastoreItem>
</file>

<file path=customXml/itemProps2.xml><?xml version="1.0" encoding="utf-8"?>
<ds:datastoreItem xmlns:ds="http://schemas.openxmlformats.org/officeDocument/2006/customXml" ds:itemID="{CB1D06AD-812B-479B-B95C-A7998E4C6038}">
  <ds:schemaRefs>
    <ds:schemaRef ds:uri="http://schemas.microsoft.com/sharepoint/v3/contenttype/forms"/>
  </ds:schemaRefs>
</ds:datastoreItem>
</file>

<file path=customXml/itemProps3.xml><?xml version="1.0" encoding="utf-8"?>
<ds:datastoreItem xmlns:ds="http://schemas.openxmlformats.org/officeDocument/2006/customXml" ds:itemID="{140AFD20-B797-440F-96D4-3B65437F7D4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Bendrieji reikalavimai</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Cinaitis, Dainius</cp:lastModifiedBy>
  <dcterms:created xsi:type="dcterms:W3CDTF">2023-04-04T12:16:45Z</dcterms:created>
  <dcterms:modified xsi:type="dcterms:W3CDTF">2026-01-02T10:03:12Z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0x010100D5BCD9EAB0A31D4191201CD959981207</vt:lpwstr>
  </property>
  <property fmtid="{D5CDD505-2E9C-101B-9397-08002B2CF9AE}" pid="3" name="LitTag">
    <vt:lpwstr/>
  </property>
  <property fmtid="{D5CDD505-2E9C-101B-9397-08002B2CF9AE}" pid="4" name="MediaServiceImageTags">
    <vt:lpwstr/>
  </property>
  <property fmtid="{D5CDD505-2E9C-101B-9397-08002B2CF9AE}" pid="5" name="LitCategory">
    <vt:lpwstr/>
  </property>
</Properties>
</file>