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simonaviciene.SAKIAI\Desktop\Aušros g. dviračių takas\"/>
    </mc:Choice>
  </mc:AlternateContent>
  <xr:revisionPtr revIDLastSave="0" documentId="13_ncr:1_{39FB3897-308F-4996-9B66-5E081B127DD0}" xr6:coauthVersionLast="46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S" sheetId="33" r:id="rId1"/>
    <sheet name="EA" sheetId="34" r:id="rId2"/>
  </sheets>
  <calcPr calcId="18102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8" i="33" l="1"/>
  <c r="E75" i="33"/>
  <c r="E72" i="33"/>
  <c r="E19" i="33"/>
  <c r="E18" i="33" s="1"/>
  <c r="A84" i="33"/>
  <c r="B84" i="33"/>
  <c r="C84" i="33"/>
  <c r="D84" i="33"/>
  <c r="A85" i="33"/>
  <c r="C85" i="33"/>
  <c r="D85" i="33"/>
  <c r="A86" i="33"/>
  <c r="C86" i="33"/>
  <c r="D86" i="33"/>
  <c r="A77" i="33"/>
  <c r="B77" i="33"/>
  <c r="C77" i="33"/>
  <c r="D77" i="33"/>
  <c r="A78" i="33"/>
  <c r="B78" i="33"/>
  <c r="C78" i="33"/>
  <c r="D78" i="33"/>
  <c r="A79" i="33"/>
  <c r="B79" i="33"/>
  <c r="C79" i="33"/>
  <c r="D79" i="33"/>
  <c r="A80" i="33"/>
  <c r="B80" i="33"/>
  <c r="C80" i="33"/>
  <c r="D80" i="33"/>
  <c r="A81" i="33"/>
  <c r="B81" i="33"/>
  <c r="C81" i="33"/>
  <c r="D81" i="33"/>
  <c r="E81" i="33"/>
  <c r="A82" i="33"/>
  <c r="B82" i="33"/>
  <c r="C82" i="33"/>
  <c r="D82" i="33"/>
  <c r="A83" i="33"/>
  <c r="B83" i="33"/>
  <c r="C83" i="33"/>
  <c r="D83" i="33"/>
  <c r="E56" i="33"/>
  <c r="E57" i="33" s="1"/>
  <c r="E58" i="33" s="1"/>
  <c r="E59" i="33" s="1"/>
  <c r="E85" i="33" l="1"/>
  <c r="E84" i="33"/>
  <c r="E82" i="33"/>
  <c r="E83" i="33"/>
  <c r="D63" i="33"/>
  <c r="D64" i="33"/>
  <c r="D65" i="33"/>
  <c r="D66" i="33"/>
  <c r="D67" i="33"/>
  <c r="D68" i="33"/>
  <c r="D69" i="33"/>
  <c r="D70" i="33"/>
  <c r="D71" i="33"/>
  <c r="D72" i="33"/>
  <c r="D73" i="33"/>
  <c r="D74" i="33"/>
  <c r="D75" i="33"/>
  <c r="D76" i="33"/>
  <c r="D62" i="33"/>
  <c r="C75" i="33"/>
  <c r="B75" i="33"/>
  <c r="B76" i="33"/>
  <c r="C76" i="33"/>
  <c r="A76" i="33"/>
  <c r="A73" i="33"/>
  <c r="A74" i="33"/>
  <c r="A75" i="33"/>
  <c r="B73" i="33"/>
  <c r="C73" i="33"/>
  <c r="A63" i="33"/>
  <c r="A64" i="33"/>
  <c r="A65" i="33"/>
  <c r="A66" i="33"/>
  <c r="A67" i="33"/>
  <c r="A68" i="33"/>
  <c r="A69" i="33"/>
  <c r="A70" i="33"/>
  <c r="A71" i="33"/>
  <c r="A72" i="33"/>
  <c r="A62" i="33"/>
  <c r="B62" i="33"/>
  <c r="C62" i="33"/>
  <c r="E62" i="33"/>
  <c r="B63" i="33"/>
  <c r="C63" i="33"/>
  <c r="B64" i="33"/>
  <c r="C64" i="33"/>
  <c r="B65" i="33"/>
  <c r="C65" i="33"/>
  <c r="C74" i="33"/>
  <c r="B67" i="33"/>
  <c r="B68" i="33"/>
  <c r="B69" i="33"/>
  <c r="E43" i="33"/>
  <c r="E65" i="33"/>
  <c r="E64" i="33"/>
  <c r="E63" i="33"/>
  <c r="E76" i="33" l="1"/>
  <c r="E51" i="33"/>
  <c r="E77" i="33" s="1"/>
  <c r="E67" i="33" l="1"/>
  <c r="E68" i="33"/>
  <c r="E47" i="33"/>
  <c r="E73" i="33" s="1"/>
  <c r="C67" i="33"/>
  <c r="C68" i="33"/>
  <c r="C69" i="33"/>
  <c r="C70" i="33"/>
  <c r="C71" i="33"/>
  <c r="B72" i="33"/>
  <c r="C72" i="33"/>
  <c r="C66" i="33"/>
  <c r="B66" i="33"/>
  <c r="E26" i="33" l="1"/>
  <c r="E66" i="33"/>
  <c r="E54" i="33"/>
  <c r="E80" i="33" s="1"/>
  <c r="E48" i="33"/>
  <c r="E74" i="33" s="1"/>
  <c r="E69" i="33"/>
  <c r="E53" i="33" l="1"/>
  <c r="E44" i="33"/>
  <c r="E52" i="33" l="1"/>
  <c r="E78" i="33" s="1"/>
  <c r="E79" i="33"/>
  <c r="E70" i="33"/>
</calcChain>
</file>

<file path=xl/sharedStrings.xml><?xml version="1.0" encoding="utf-8"?>
<sst xmlns="http://schemas.openxmlformats.org/spreadsheetml/2006/main" count="441" uniqueCount="249">
  <si>
    <t>Mato vnt.</t>
  </si>
  <si>
    <t>Kiekis</t>
  </si>
  <si>
    <t>Gatvės trasos nužymėjimas</t>
  </si>
  <si>
    <t>km</t>
  </si>
  <si>
    <t>vnt.</t>
  </si>
  <si>
    <t>m</t>
  </si>
  <si>
    <t>t</t>
  </si>
  <si>
    <t>1.1</t>
  </si>
  <si>
    <t>Eilės Nr.</t>
  </si>
  <si>
    <t>Pastabos</t>
  </si>
  <si>
    <t>Darbo pavadinimas, aprašymas</t>
  </si>
  <si>
    <t>Žemės sankasos viršaus planiravimas mechanizuotai</t>
  </si>
  <si>
    <t>m²</t>
  </si>
  <si>
    <t>Žemės sankasos viršaus planiravimas rankiniu būdu</t>
  </si>
  <si>
    <t>m³</t>
  </si>
  <si>
    <r>
      <t>m²</t>
    </r>
    <r>
      <rPr>
        <sz val="9.35"/>
        <rFont val="Arial"/>
        <family val="2"/>
        <charset val="186"/>
      </rPr>
      <t/>
    </r>
  </si>
  <si>
    <t>Kelio ženklų vienstiebių metalinių 76,1 mm skersmens (sienelės storis 2,9 mm, h=4,00 m) atramų pastatymas</t>
  </si>
  <si>
    <t>Kelio ženklų skydų montavimas prie vienstiebių atramų</t>
  </si>
  <si>
    <t>Horizontalus kelio ženklinimas dažais, Nr. 1.13.1 (polimerinėmis medžiagomis su stiklo rutuliukais)</t>
  </si>
  <si>
    <t>Suoliukų įrengimas</t>
  </si>
  <si>
    <t>1.7</t>
  </si>
  <si>
    <t>1.12</t>
  </si>
  <si>
    <t>1.2</t>
  </si>
  <si>
    <t>1.11</t>
  </si>
  <si>
    <t>1.6</t>
  </si>
  <si>
    <t>1.5</t>
  </si>
  <si>
    <t>1. Paruošiamieji darbai</t>
  </si>
  <si>
    <t>1.3</t>
  </si>
  <si>
    <t>1.4</t>
  </si>
  <si>
    <t>2. Žemės darbai</t>
  </si>
  <si>
    <t>2.1</t>
  </si>
  <si>
    <t>2.2</t>
  </si>
  <si>
    <t>2.3</t>
  </si>
  <si>
    <t>2.4</t>
  </si>
  <si>
    <t>2.5</t>
  </si>
  <si>
    <t>2.6</t>
  </si>
  <si>
    <t>ha</t>
  </si>
  <si>
    <t>Statybinių šiukšlių pakrovimas ir išvežimas iki 10 km</t>
  </si>
  <si>
    <t>1.14</t>
  </si>
  <si>
    <t>1.15</t>
  </si>
  <si>
    <t>II gr. grunto kasimas ekskavatoriais 0,65 m³ kaušu, pakrovimas į autosavivarčius ir išvežimas iki 10 km</t>
  </si>
  <si>
    <t>2.8</t>
  </si>
  <si>
    <t>Žemės sankasos viršaus 0,30 m sluoksnio tankinimas</t>
  </si>
  <si>
    <t>Žemės sankasos viršaus 0,30 m sluoksnio tankinimas rankiniu būdu</t>
  </si>
  <si>
    <t>Nuoroda į TS</t>
  </si>
  <si>
    <t>Išlyginamasis sluoksnis iš skaldos atsijų 0/5, h=0,03 m</t>
  </si>
  <si>
    <t>2.7</t>
  </si>
  <si>
    <t xml:space="preserve">Vnt. </t>
  </si>
  <si>
    <t>1.8</t>
  </si>
  <si>
    <t>1.9</t>
  </si>
  <si>
    <t>1.10</t>
  </si>
  <si>
    <t>Retų krūmų rovimas</t>
  </si>
  <si>
    <t>Signalinių stulpelių įrengimas</t>
  </si>
  <si>
    <t>1.17</t>
  </si>
  <si>
    <t>Esamų betoninių gatvės ir vejos bordiūrų ardymas</t>
  </si>
  <si>
    <t xml:space="preserve">Kelio ženklų vienstiebių metalinių atramų demontavimas </t>
  </si>
  <si>
    <t>Medžių iki 24 cm skersm, medžių kirtimas ir kelmų rovimas</t>
  </si>
  <si>
    <t>Medžių iki 32 cm skersm, medžių kirtimas ir kelmų rovimas</t>
  </si>
  <si>
    <t>Medžių didesnių kaip 32 skersm, medžių kirtimas ir kelmų rovimas</t>
  </si>
  <si>
    <t>TS 08</t>
  </si>
  <si>
    <t>TS 011</t>
  </si>
  <si>
    <t>TS 010</t>
  </si>
  <si>
    <t>Betoninių trinkelių su kauburėliais įrengimas, h=0,08 m</t>
  </si>
  <si>
    <t>Betoninių trinkelių su juostelėmis įrengimas, h=0,08 m</t>
  </si>
  <si>
    <t>Gatvės bordiūrų 1000x150x300 įrengimas ant betono (C20/25) pagrindo</t>
  </si>
  <si>
    <t>Augalinio grunto iki 15 cm nuėmimas, pervežimas iki 10 km ir sandėliavimas</t>
  </si>
  <si>
    <t>Betoninių trinkelių / plytelių demontavimas</t>
  </si>
  <si>
    <t xml:space="preserve">Kelio ženklų skydų nuo vienstiebių metalinių atramų demontavimas </t>
  </si>
  <si>
    <t>II gr. grunto kasimas rankiniu būdu,  pakrovimas į autosavivarčius ir išvežimas iki 10 km</t>
  </si>
  <si>
    <t>TS 07</t>
  </si>
  <si>
    <t>Medžių iki 16 cm skersm, medžių kirtimas ir kelmų rovimas</t>
  </si>
  <si>
    <t>TS 03</t>
  </si>
  <si>
    <t>TS 04</t>
  </si>
  <si>
    <t>Sužemintų gatvės bordiūrų įrengimas</t>
  </si>
  <si>
    <t>Paklotų kabelių apsauga surenkamais gaubtais 110 mm skersmens, atkasant kabelius ir įgilinant</t>
  </si>
  <si>
    <t>Vejos bordiūrų 1000x80x200 įrengimas ant betono (C12/15) pagrindo</t>
  </si>
  <si>
    <t>5.1</t>
  </si>
  <si>
    <t>TS 09</t>
  </si>
  <si>
    <t xml:space="preserve"> m </t>
  </si>
  <si>
    <t>5.2</t>
  </si>
  <si>
    <t>Skaldelės fr. 11/22 įrengimas virš drenažo</t>
  </si>
  <si>
    <t>5.3</t>
  </si>
  <si>
    <t>Pasijungimas į esamą šulinį prakertant sienelę</t>
  </si>
  <si>
    <t xml:space="preserve">vnt. </t>
  </si>
  <si>
    <r>
      <t>m</t>
    </r>
    <r>
      <rPr>
        <vertAlign val="superscript"/>
        <sz val="11"/>
        <color theme="1"/>
        <rFont val="Times New Roman"/>
        <family val="1"/>
        <charset val="186"/>
      </rPr>
      <t>2</t>
    </r>
  </si>
  <si>
    <t>4. Dangos konstrukcijos įrengimas. 2 konstrukcijos variantas</t>
  </si>
  <si>
    <t>3. Dangos konstrukcijos įrengimas. 1 konstrukcijos variantas</t>
  </si>
  <si>
    <t>4.Vandens nuvedimas</t>
  </si>
  <si>
    <t>5. Eismo organizavimas ir kiti dabai</t>
  </si>
  <si>
    <t>Šalčiui nejautrių medžiagų sluoksnio įrengimas, h-0,19m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</si>
  <si>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</si>
  <si>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</si>
  <si>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</si>
  <si>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</si>
  <si>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</si>
  <si>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</si>
  <si>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</si>
  <si>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</si>
  <si>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</si>
  <si>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</si>
  <si>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</si>
  <si>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</si>
  <si>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</si>
  <si>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3.15</t>
  </si>
  <si>
    <t>3.16</t>
  </si>
  <si>
    <t>Tranšėjų kasimas rankiniu būdu ir užpylimas</t>
  </si>
  <si>
    <t>3.14</t>
  </si>
  <si>
    <t>Šalčiui nejautrių medžiagų sluoksnio įrengimas, h-0,14m</t>
  </si>
  <si>
    <t>Gofruotų perforuotų DN 113 SN 8 įrengimas ant 10 cm skaldelės fr. 11/22, apgaubiant geoteksitle</t>
  </si>
  <si>
    <t>Betoninių trinkelių įrengimas, h-0,08 m</t>
  </si>
  <si>
    <t>Esamų šulinių dangčių pakeitimas į plaukiojančio tipo dangčius ir sureguliavimas (pakėlimas / nuleidimas) iki projektinio aukščio gelžbetoniais žiedais</t>
  </si>
  <si>
    <t>1.13</t>
  </si>
  <si>
    <t>Betoninių trinkelių per nuovažas įrengimas, h-0,08 m</t>
  </si>
  <si>
    <t>Asfalto pagrindo sluoksnio pagruntavimas prieš asfalto apatinio sluoksnio įrengimą, panaudojant bituminę emulsiją C60BP4-S</t>
  </si>
  <si>
    <t>Asfalto išlyginamojo sluoksnio ir mišinio AC 16 AS įrengimas, h vid -0,07 m</t>
  </si>
  <si>
    <t>TS 02</t>
  </si>
  <si>
    <t>TS 06</t>
  </si>
  <si>
    <t>Šiukšliadėžių pastatymas</t>
  </si>
  <si>
    <t>5.5</t>
  </si>
  <si>
    <t>5.6</t>
  </si>
  <si>
    <t>5.7</t>
  </si>
  <si>
    <t>5.8</t>
  </si>
  <si>
    <t>5.9</t>
  </si>
  <si>
    <t>5.10</t>
  </si>
  <si>
    <t>5.11</t>
  </si>
  <si>
    <t xml:space="preserve">Medžių sodinukų  sodinimas </t>
  </si>
  <si>
    <t>Asfaltbetonio dangos ardymas, h vid -  6 cm (numatomas asfalto panaudojimas įrengiant skaldos / žvyro sluoksnį)</t>
  </si>
  <si>
    <t>1.16</t>
  </si>
  <si>
    <t>Augalinio grunto 15 cm nuėmimas ir supylimas vietoje (sandėliuojamas vietoje antriniam panaudojimui)</t>
  </si>
  <si>
    <t>4.1</t>
  </si>
  <si>
    <t>4.2</t>
  </si>
  <si>
    <t>4.3</t>
  </si>
  <si>
    <t>4.4</t>
  </si>
  <si>
    <t>Sandarinimo juostos prie bordiūrų įrengimas</t>
  </si>
  <si>
    <t xml:space="preserve">Siūlių įrengimas panaudojant sandariklio masę </t>
  </si>
  <si>
    <t>Betoninių pralaidų d400 demontavimas</t>
  </si>
  <si>
    <t>Esamų šulinių išvalymas, remontavimas betoniniais mišiniais</t>
  </si>
  <si>
    <t>Esamų ryšių šulinių dangčių pakeitimas MTT dangčiais ir sureguliavimas iki projektinio aukščio</t>
  </si>
  <si>
    <t>Esamų šulinių dangčių pakeitimas ir sureguliavimas (pakėlimas / nuleidimas) iki projektinio aukščio gelžbetoniais žiedais</t>
  </si>
  <si>
    <t>Skaldos pagrindas iš nesurištų mineralinių medžiagų mišinio 0/45 su NAG priemaiša iki 10 %, h=0,15 m</t>
  </si>
  <si>
    <t>Esamo lietaus nuotekų vamzdyno išvalymas</t>
  </si>
  <si>
    <t>Pralaidos prailginimas ir antgalio įrengimas</t>
  </si>
  <si>
    <t>4.6</t>
  </si>
  <si>
    <t>4.7</t>
  </si>
  <si>
    <t>4.8</t>
  </si>
  <si>
    <t>4.9</t>
  </si>
  <si>
    <t>Sandarinimo juostos prie latakų įrengimas</t>
  </si>
  <si>
    <t>4.10</t>
  </si>
  <si>
    <t>3.17</t>
  </si>
  <si>
    <t>3.18</t>
  </si>
  <si>
    <t>5.12</t>
  </si>
  <si>
    <t>5.13</t>
  </si>
  <si>
    <t>Skaldos pagrindas iš nesurištų mineralinių medžiagų mišinio 0/45 su NAG priemaiša iki 10 %, h=0,25 m</t>
  </si>
  <si>
    <t>4.11</t>
  </si>
  <si>
    <t>Ryšių kabelių stulpelio iškėlimas</t>
  </si>
  <si>
    <t>Griovių valymas nuo sąnašų</t>
  </si>
  <si>
    <t>4.12</t>
  </si>
  <si>
    <t>Pralaidų išvalymas nuo sąnašų</t>
  </si>
  <si>
    <t>Plastikinės pralaidos d400 įrengimas su antgaliais</t>
  </si>
  <si>
    <t>Latakų su grotelėmis įrengimas ant betono C 20/25 pagrindo</t>
  </si>
  <si>
    <t>Vandens nuliestuvo PN-42 įrengimas</t>
  </si>
  <si>
    <t>4.13</t>
  </si>
  <si>
    <t>Asfalto  viršutinio sluoksnio iš mišinio SMA 8 S įrengimas (dangos atstatymas prie bortų), h-0,04 m</t>
  </si>
  <si>
    <t>Asfalto  viršutinio sluoksnio iš mišinio SMA 8 S įrengimas (dangos atstatymas inžinerinių tinklų vietoje), h-0,04 m</t>
  </si>
  <si>
    <t>Asfalto dangos šiukštinimas užpildu fr. 2/5</t>
  </si>
  <si>
    <t>3.19</t>
  </si>
  <si>
    <t>3.20</t>
  </si>
  <si>
    <t>3.21</t>
  </si>
  <si>
    <t>3.22</t>
  </si>
  <si>
    <t>3.23</t>
  </si>
  <si>
    <t>3.24</t>
  </si>
  <si>
    <t>3.25</t>
  </si>
  <si>
    <t>Apsauginio šalčiui nejautrių medžiagų sluoksnio įrengimas, h-0,48m</t>
  </si>
  <si>
    <t>Skaldos pagrindas iš nesurištų mineralinių medžiagų mišinio įrengimas, h=0,20 m</t>
  </si>
  <si>
    <t>4.14</t>
  </si>
  <si>
    <t>Žvyro pagrindas iš nesurištų mineralinių medžiagų mišinio įrengimas, h=0,25 m</t>
  </si>
  <si>
    <t>Apsauginio šalčiui nejautrių medžiagų sluoksnio įrengimas, h-0,43m</t>
  </si>
  <si>
    <t>4.15</t>
  </si>
  <si>
    <t>Gofruotų perforuotų DN 200 SN 8 įrengimas ant 10 cm skaldelės fr. 11/22, apgaubiant geoteksitle</t>
  </si>
  <si>
    <t xml:space="preserve">Pavadinimas ir techninės
charakteristikos </t>
  </si>
  <si>
    <t xml:space="preserve">Žymuo </t>
  </si>
  <si>
    <t xml:space="preserve">Mato vnt. </t>
  </si>
  <si>
    <t xml:space="preserve">Kiekis </t>
  </si>
  <si>
    <t>Eil.
Nr.</t>
  </si>
  <si>
    <t xml:space="preserve">Techninė 
specifikacija </t>
  </si>
  <si>
    <t>Papildomi duomenys</t>
  </si>
  <si>
    <t>Medžiagos</t>
  </si>
  <si>
    <t xml:space="preserve">LED gatvės šviestuvas 40W </t>
  </si>
  <si>
    <t xml:space="preserve">T.S. 1.6 </t>
  </si>
  <si>
    <t xml:space="preserve">Kompl. </t>
  </si>
  <si>
    <t xml:space="preserve">LED gatvės šviestuvas 30W </t>
  </si>
  <si>
    <t xml:space="preserve">Pamatas atramai (8m stulpui) </t>
  </si>
  <si>
    <t xml:space="preserve">T.S. 1.11 </t>
  </si>
  <si>
    <t xml:space="preserve">Pamatas atramai (6,5m stulpui) </t>
  </si>
  <si>
    <t xml:space="preserve">Atrama šviestuvui 8m </t>
  </si>
  <si>
    <t xml:space="preserve">T.S. 1.10 </t>
  </si>
  <si>
    <t xml:space="preserve">Atrama šviestuvui 6,5m </t>
  </si>
  <si>
    <t xml:space="preserve">Įžeminimo sistema atramai 30 omų </t>
  </si>
  <si>
    <t xml:space="preserve">T.S. 1.1 </t>
  </si>
  <si>
    <t xml:space="preserve">Žolės sėklos </t>
  </si>
  <si>
    <t xml:space="preserve">kg </t>
  </si>
  <si>
    <t xml:space="preserve">T.S. 1.2 </t>
  </si>
  <si>
    <t xml:space="preserve">m </t>
  </si>
  <si>
    <t xml:space="preserve">T.S. 1 </t>
  </si>
  <si>
    <t>Kabelių apsaugos vamzdžiai klojami
uždaru būdu:
Išorinis vamzdžio skersmuo – 75 mm;
Vamzdžio išorinė sienelė – gofruota.</t>
  </si>
  <si>
    <t xml:space="preserve">T.S. 1.4 </t>
  </si>
  <si>
    <t xml:space="preserve">T.S. 1.5 </t>
  </si>
  <si>
    <r>
      <t>0,4kV Al 4x25 mm</t>
    </r>
    <r>
      <rPr>
        <sz val="7"/>
        <color rgb="FF000000"/>
        <rFont val="Times New Roman"/>
        <family val="1"/>
        <charset val="186"/>
      </rPr>
      <t xml:space="preserve">2 </t>
    </r>
    <r>
      <rPr>
        <sz val="11"/>
        <color rgb="FF000000"/>
        <rFont val="Times New Roman"/>
        <family val="1"/>
        <charset val="186"/>
      </rPr>
      <t>kabelis
Laidininkų skaičius- 4;
Laidininkas - Atkaitintas aliuminis;
Laidininko skerspjūvio plotas –25mm</t>
    </r>
    <r>
      <rPr>
        <sz val="7"/>
        <color rgb="FF000000"/>
        <rFont val="Times New Roman"/>
        <family val="1"/>
        <charset val="186"/>
      </rPr>
      <t>2</t>
    </r>
  </si>
  <si>
    <r>
      <t>0,4kV Cu 3x1,5 mm</t>
    </r>
    <r>
      <rPr>
        <sz val="7"/>
        <color rgb="FF000000"/>
        <rFont val="Times New Roman"/>
        <family val="1"/>
        <charset val="186"/>
      </rPr>
      <t xml:space="preserve">2 </t>
    </r>
    <r>
      <rPr>
        <sz val="11"/>
        <color rgb="FF000000"/>
        <rFont val="Times New Roman"/>
        <family val="1"/>
        <charset val="186"/>
      </rPr>
      <t>kabelis
Laidininkų skaičius- 3;
Laidininkas - Varis;
Laidininko skerspjūvio plotas –1,5mm</t>
    </r>
    <r>
      <rPr>
        <sz val="7"/>
        <color rgb="FF000000"/>
        <rFont val="Times New Roman"/>
        <family val="1"/>
        <charset val="186"/>
      </rPr>
      <t>2</t>
    </r>
  </si>
  <si>
    <r>
      <t>Galinė mova 3x1,5 mm</t>
    </r>
    <r>
      <rPr>
        <sz val="7"/>
        <color rgb="FF000000"/>
        <rFont val="Times New Roman"/>
        <family val="1"/>
        <charset val="186"/>
      </rPr>
      <t xml:space="preserve">2 </t>
    </r>
    <r>
      <rPr>
        <sz val="11"/>
        <color rgb="FF000000"/>
        <rFont val="Times New Roman"/>
        <family val="1"/>
        <charset val="186"/>
      </rPr>
      <t xml:space="preserve">vidaus tipo
Kabelio gyslų skaičius – 3;
Jungiamų kabelių gyslų skerspjūvis – 1,5 mm2;.
</t>
    </r>
  </si>
  <si>
    <r>
      <t>Galinė mova 4x25 mm</t>
    </r>
    <r>
      <rPr>
        <sz val="7"/>
        <color rgb="FF000000"/>
        <rFont val="Times New Roman"/>
        <family val="1"/>
        <charset val="186"/>
      </rPr>
      <t xml:space="preserve">2 </t>
    </r>
    <r>
      <rPr>
        <sz val="11"/>
        <color rgb="FF000000"/>
        <rFont val="Times New Roman"/>
        <family val="1"/>
        <charset val="186"/>
      </rPr>
      <t xml:space="preserve">vidaus tipo
Kabelio gyslų skaičius – 4;
Jungiamų kabelių gyslų skerspjūvis – 25 mm2;.
</t>
    </r>
  </si>
  <si>
    <t xml:space="preserve">Apsauginė guma pamatui </t>
  </si>
  <si>
    <t xml:space="preserve">T.S. 1.7 </t>
  </si>
  <si>
    <t xml:space="preserve">Automatinis jungiklis 6A/1F </t>
  </si>
  <si>
    <t xml:space="preserve">T.S. 1.12 </t>
  </si>
  <si>
    <t xml:space="preserve">Automatinis jungiklis 10A/1F </t>
  </si>
  <si>
    <t xml:space="preserve">Įvairios metalo konstrukcijos </t>
  </si>
  <si>
    <t>Darbai</t>
  </si>
  <si>
    <t xml:space="preserve">Duobių kasimas atramų pamatui </t>
  </si>
  <si>
    <t xml:space="preserve">T.S. 2
T.S. 3 </t>
  </si>
  <si>
    <t xml:space="preserve">Atramų montavimas </t>
  </si>
  <si>
    <t xml:space="preserve">Kabelio izoliacijos varžos montavimas </t>
  </si>
  <si>
    <t xml:space="preserve">Grandinės kilpa fazė – 0 matavimas </t>
  </si>
  <si>
    <t xml:space="preserve">Atramų įžeminimas </t>
  </si>
  <si>
    <r>
      <t>m</t>
    </r>
    <r>
      <rPr>
        <sz val="7"/>
        <color rgb="FF000000"/>
        <rFont val="TimesNewRomanPSMT"/>
      </rPr>
      <t xml:space="preserve">2 </t>
    </r>
  </si>
  <si>
    <t xml:space="preserve">Trasos nužymėjimas </t>
  </si>
  <si>
    <t xml:space="preserve">Atramų vietų nužymėjimas </t>
  </si>
  <si>
    <t xml:space="preserve">Šviestuvų ir el. laidų demontavimas </t>
  </si>
  <si>
    <t>Vamzdžio klojimas kryptinio gręžimo būdu</t>
  </si>
  <si>
    <r>
      <t>0,4kV Al 4x25 mm</t>
    </r>
    <r>
      <rPr>
        <sz val="7"/>
        <color rgb="FF000000"/>
        <rFont val="TimesNewRomanPSMT"/>
      </rPr>
      <t xml:space="preserve">2 </t>
    </r>
    <r>
      <rPr>
        <sz val="11"/>
        <color rgb="FF000000"/>
        <rFont val="TimesNewRomanPSMT"/>
      </rPr>
      <t>kabelio tiesimas uždaru būdu vamzdyje</t>
    </r>
  </si>
  <si>
    <r>
      <t>0,4kV Cu 3x1,5 mm</t>
    </r>
    <r>
      <rPr>
        <sz val="7"/>
        <color rgb="FF000000"/>
        <rFont val="TimesNewRomanPSMT"/>
      </rPr>
      <t xml:space="preserve">2 </t>
    </r>
    <r>
      <rPr>
        <sz val="11"/>
        <color rgb="FF000000"/>
        <rFont val="TimesNewRomanPSMT"/>
      </rPr>
      <t>kabelio tiesimas atramoje</t>
    </r>
  </si>
  <si>
    <t>Movų-galunių montavimas atramoje Cu el. kabeliui</t>
  </si>
  <si>
    <t>Movų montavimas atramoje Al el. kabeliui</t>
  </si>
  <si>
    <t>Atramos su šviestuvu montavimas ir pajungimas</t>
  </si>
  <si>
    <t>Dangų atstatymas į pradinę padėtį (žolės atsėjimas)</t>
  </si>
  <si>
    <t>Pridavimo ir išpildomosios medžiagos paruošimas</t>
  </si>
  <si>
    <t>Asfalto pagrindo sluoksnio iš mišinio AC 22 PN įrengimas, h-0,08 m</t>
  </si>
  <si>
    <t>Šalčiui nejautrių medžiagų sluoksnio įrengimas, h-0,34m</t>
  </si>
  <si>
    <t>Sargšulių perkėlimas</t>
  </si>
  <si>
    <t>Asfalto dangos šiurkštinimas užpildu fr. 2/5</t>
  </si>
  <si>
    <t>Kelio ženklų skydų montavimas prie apšvietimo atramų</t>
  </si>
  <si>
    <t>Žvyro pagrindas iš nesurištų mineralinių medžiagų mišinio 0/32 (arba 0/45) su NAG priemaiša iki 10 %, h=0,20 m</t>
  </si>
  <si>
    <t>Žvyro pagrindas iš nesurištų mineralinių medžiagų mišinio 0/32 (arba 0/45) su NAG priemaiša iki 10 %, h=0,25 m</t>
  </si>
  <si>
    <t>Šlaitų apėjimas žole 6 cm paskleidžiant dirvožemį</t>
  </si>
  <si>
    <t xml:space="preserve">Apžiūros g/b d1000 šulinių  įrengimas su plaukiojančio tipo dangčiais </t>
  </si>
  <si>
    <t>Apžiūros šulinių  d425 įrengimas su ketiniais dangčiais</t>
  </si>
  <si>
    <t>4.5.1</t>
  </si>
  <si>
    <t xml:space="preserve">Apžiūros g/b d1000 šulinių  įrengimas su ketiniais dangčiais </t>
  </si>
  <si>
    <t>DARBŲ KIEKIŲ ŽINIARAŠTIS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</si>
</sst>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4"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sz val="9.35"/>
      <name val="Arial"/>
      <family val="2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8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vertAlign val="superscript"/>
      <sz val="11"/>
      <color theme="1"/>
      <name val="Times New Roman"/>
      <family val="1"/>
      <charset val="186"/>
    </font>
    <font>
      <b/>
      <sz val="11"/>
      <color rgb="FF000000"/>
      <name val="TimesNewRomanPS-BoldMT"/>
    </font>
    <font>
      <sz val="11"/>
      <color rgb="FF000000"/>
      <name val="TimesNewRomanPSMT"/>
    </font>
    <font>
      <sz val="7"/>
      <color rgb="FF000000"/>
      <name val="TimesNewRomanPSMT"/>
    </font>
    <font>
      <sz val="11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5" fillId="0" borderId="0"/>
  </cellStyleXfs>
  <cellXfs count="153">
    <xf numFmtId="0" fontId="0" fillId="0" borderId="0" xfId="0"/>
    <xf numFmtId="0" fontId="9" fillId="0" borderId="0" xfId="0" applyFont="1"/>
    <xf numFmtId="0" fontId="5" fillId="0" borderId="0" xfId="6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0" xfId="0" applyNumberFormat="1"/>
    <xf numFmtId="0" fontId="0" fillId="0" borderId="1" xfId="0" applyBorder="1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4" fillId="0" borderId="0" xfId="7" applyNumberFormat="1" applyFont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2" fillId="0" borderId="1" xfId="3" applyFont="1" applyBorder="1" applyAlignment="1">
      <alignment horizontal="center" vertical="center" wrapText="1"/>
    </xf>
    <xf numFmtId="164" fontId="2" fillId="0" borderId="1" xfId="3" applyNumberFormat="1" applyFont="1" applyBorder="1" applyAlignment="1">
      <alignment horizontal="center" vertical="center" wrapText="1"/>
    </xf>
    <xf numFmtId="0" fontId="2" fillId="0" borderId="0" xfId="3" applyFont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6" applyFont="1" applyBorder="1" applyAlignment="1">
      <alignment horizontal="left" vertical="center"/>
    </xf>
    <xf numFmtId="0" fontId="2" fillId="0" borderId="1" xfId="6" applyFont="1" applyBorder="1" applyAlignment="1">
      <alignment horizontal="center" vertical="center" wrapText="1"/>
    </xf>
    <xf numFmtId="165" fontId="2" fillId="0" borderId="1" xfId="6" applyNumberFormat="1" applyFont="1" applyBorder="1" applyAlignment="1">
      <alignment horizontal="center" wrapText="1"/>
    </xf>
    <xf numFmtId="0" fontId="3" fillId="0" borderId="1" xfId="6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/>
    </xf>
    <xf numFmtId="165" fontId="0" fillId="0" borderId="0" xfId="0" applyNumberFormat="1" applyAlignment="1">
      <alignment vertical="center"/>
    </xf>
    <xf numFmtId="0" fontId="1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14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wrapText="1"/>
    </xf>
    <xf numFmtId="49" fontId="4" fillId="0" borderId="1" xfId="7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1" fontId="0" fillId="0" borderId="0" xfId="0" applyNumberFormat="1"/>
    <xf numFmtId="1" fontId="14" fillId="0" borderId="1" xfId="0" applyNumberFormat="1" applyFont="1" applyBorder="1" applyAlignment="1">
      <alignment horizontal="center"/>
    </xf>
    <xf numFmtId="49" fontId="16" fillId="0" borderId="1" xfId="7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49" fontId="14" fillId="0" borderId="1" xfId="7" applyNumberFormat="1" applyFont="1" applyBorder="1" applyAlignment="1">
      <alignment horizontal="left" vertical="center" wrapText="1"/>
    </xf>
    <xf numFmtId="0" fontId="11" fillId="0" borderId="0" xfId="3" applyFont="1" applyAlignment="1">
      <alignment horizontal="center" vertical="center" wrapText="1"/>
    </xf>
    <xf numFmtId="0" fontId="14" fillId="0" borderId="0" xfId="3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/>
    </xf>
    <xf numFmtId="0" fontId="3" fillId="0" borderId="1" xfId="9" applyFont="1" applyBorder="1" applyAlignment="1">
      <alignment horizontal="center" vertical="center" wrapText="1"/>
    </xf>
    <xf numFmtId="49" fontId="16" fillId="0" borderId="1" xfId="9" applyNumberFormat="1" applyFont="1" applyBorder="1" applyAlignment="1">
      <alignment horizontal="center" vertical="center" wrapText="1"/>
    </xf>
    <xf numFmtId="49" fontId="12" fillId="0" borderId="0" xfId="9" applyNumberFormat="1" applyFont="1" applyAlignment="1">
      <alignment horizontal="center" vertical="center" wrapText="1"/>
    </xf>
    <xf numFmtId="0" fontId="14" fillId="0" borderId="1" xfId="9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2" fontId="2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4" fillId="0" borderId="1" xfId="0" applyFont="1" applyBorder="1" applyAlignment="1">
      <alignment horizontal="left"/>
    </xf>
    <xf numFmtId="0" fontId="17" fillId="0" borderId="1" xfId="0" applyFont="1" applyBorder="1"/>
    <xf numFmtId="0" fontId="11" fillId="0" borderId="0" xfId="0" applyFont="1" applyAlignment="1">
      <alignment horizontal="left"/>
    </xf>
    <xf numFmtId="0" fontId="2" fillId="0" borderId="1" xfId="9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2" fontId="0" fillId="0" borderId="0" xfId="0" applyNumberFormat="1" applyAlignment="1">
      <alignment vertical="center"/>
    </xf>
    <xf numFmtId="0" fontId="14" fillId="0" borderId="3" xfId="9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wrapText="1"/>
    </xf>
    <xf numFmtId="0" fontId="16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/>
    </xf>
    <xf numFmtId="0" fontId="16" fillId="0" borderId="1" xfId="0" applyFont="1" applyBorder="1"/>
    <xf numFmtId="0" fontId="6" fillId="0" borderId="0" xfId="0" applyFont="1"/>
    <xf numFmtId="49" fontId="14" fillId="0" borderId="2" xfId="0" applyNumberFormat="1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4" fillId="0" borderId="2" xfId="9" applyFont="1" applyBorder="1" applyAlignment="1">
      <alignment horizontal="center" vertical="center" wrapText="1"/>
    </xf>
    <xf numFmtId="0" fontId="14" fillId="0" borderId="3" xfId="9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/>
    </xf>
    <xf numFmtId="0" fontId="14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4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0" fontId="0" fillId="0" borderId="0" xfId="0" applyFill="1" applyBorder="1" applyAlignment="1">
      <alignment vertical="center"/>
    </xf>
    <xf numFmtId="0" fontId="5" fillId="0" borderId="0" xfId="6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9" fontId="4" fillId="0" borderId="0" xfId="7" applyNumberFormat="1" applyFont="1" applyFill="1" applyBorder="1" applyAlignment="1">
      <alignment horizontal="center" vertical="center" wrapText="1"/>
    </xf>
    <xf numFmtId="49" fontId="4" fillId="0" borderId="0" xfId="9" applyNumberFormat="1" applyFont="1" applyFill="1" applyBorder="1" applyAlignment="1">
      <alignment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64" fontId="0" fillId="0" borderId="0" xfId="0" applyNumberFormat="1" applyFill="1" applyBorder="1"/>
    <xf numFmtId="0" fontId="2" fillId="0" borderId="0" xfId="0" applyFont="1" applyFill="1" applyBorder="1" applyAlignment="1">
      <alignment horizontal="left" vertical="center" wrapText="1"/>
    </xf>
    <xf numFmtId="1" fontId="2" fillId="0" borderId="0" xfId="0" applyNumberFormat="1" applyFont="1" applyFill="1" applyBorder="1" applyAlignment="1">
      <alignment horizontal="center"/>
    </xf>
    <xf numFmtId="0" fontId="9" fillId="0" borderId="0" xfId="0" applyFont="1" applyFill="1" applyBorder="1"/>
  </cellXfs>
  <cellStyles count="11">
    <cellStyle name="Įprastas" xfId="0" builtinId="0"/>
    <cellStyle name="Normal 2" xfId="4" xr:uid="{00000000-0005-0000-0000-000002000000}"/>
    <cellStyle name="Normal 3" xfId="5" xr:uid="{00000000-0005-0000-0000-000003000000}"/>
    <cellStyle name="Normal 4" xfId="6" xr:uid="{00000000-0005-0000-0000-000004000000}"/>
    <cellStyle name="Normal 5" xfId="7" xr:uid="{00000000-0005-0000-0000-000005000000}"/>
    <cellStyle name="Normal 6" xfId="8" xr:uid="{00000000-0005-0000-0000-000006000000}"/>
    <cellStyle name="Normal 62" xfId="1" xr:uid="{00000000-0005-0000-0000-000007000000}"/>
    <cellStyle name="Normal 7" xfId="9" xr:uid="{00000000-0005-0000-0000-000008000000}"/>
    <cellStyle name="Normal 8" xfId="10" xr:uid="{C0D20EC9-ECB7-405E-8B6C-2BE0E970F02B}"/>
    <cellStyle name="Normal 84" xfId="2" xr:uid="{00000000-0005-0000-0000-000009000000}"/>
    <cellStyle name="Normal 95" xfId="3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4C7E0-A38B-4C33-A4A3-B8758B78138B}">
  <sheetPr>
    <tabColor rgb="FF92D050"/>
  </sheetPr>
  <dimension ref="A1:Z120"/>
  <sheetViews>
    <sheetView tabSelected="1" zoomScaleNormal="100" workbookViewId="0">
      <selection activeCell="B11" sqref="B11"/>
    </sheetView>
  </sheetViews>
  <sheetFormatPr defaultRowHeight="15"/>
  <cols>
    <col min="1" max="1" width="6.7109375" bestFit="1" customWidth="1"/>
    <col min="2" max="2" width="51.85546875" customWidth="1"/>
    <col min="3" max="4" width="9.28515625" bestFit="1" customWidth="1"/>
    <col min="5" max="5" width="10.140625" bestFit="1" customWidth="1"/>
    <col min="6" max="6" width="8.28515625" customWidth="1"/>
    <col min="7" max="7" width="11" style="7" customWidth="1"/>
    <col min="8" max="8" width="17.28515625" customWidth="1"/>
    <col min="9" max="9" width="10.140625" style="8" bestFit="1" customWidth="1"/>
    <col min="10" max="10" width="9.140625" customWidth="1"/>
    <col min="18" max="18" width="10.140625" bestFit="1" customWidth="1"/>
  </cols>
  <sheetData>
    <row r="1" spans="1:26" ht="15.75">
      <c r="B1" s="10" t="s">
        <v>248</v>
      </c>
      <c r="C1" s="10"/>
      <c r="D1" s="10"/>
      <c r="E1" s="10"/>
      <c r="F1" s="10"/>
      <c r="G1" s="10"/>
      <c r="H1" s="10"/>
      <c r="I1" s="10"/>
      <c r="J1" s="10"/>
      <c r="K1" s="1"/>
      <c r="L1" s="1"/>
    </row>
    <row r="2" spans="1:26" ht="15.75">
      <c r="A2" s="10"/>
      <c r="B2" s="10"/>
      <c r="C2" s="10"/>
      <c r="D2" s="10"/>
      <c r="E2" s="10"/>
      <c r="F2" s="10"/>
      <c r="G2" s="10"/>
      <c r="H2" s="10"/>
      <c r="I2" s="10"/>
      <c r="J2" s="10"/>
      <c r="K2" s="1"/>
      <c r="L2" s="1"/>
    </row>
    <row r="3" spans="1:26" ht="15.75">
      <c r="A3" s="10"/>
      <c r="B3" s="10"/>
      <c r="C3" s="10"/>
      <c r="D3" s="10"/>
      <c r="E3" s="10"/>
      <c r="F3" s="10"/>
      <c r="G3" s="10"/>
      <c r="H3" s="10"/>
      <c r="I3" s="10"/>
      <c r="J3" s="10"/>
      <c r="K3" s="1"/>
      <c r="L3" s="1"/>
    </row>
    <row r="4" spans="1:26" ht="30">
      <c r="A4" s="19" t="s">
        <v>8</v>
      </c>
      <c r="B4" s="19" t="s">
        <v>10</v>
      </c>
      <c r="C4" s="19" t="s">
        <v>44</v>
      </c>
      <c r="D4" s="19" t="s">
        <v>0</v>
      </c>
      <c r="E4" s="20" t="s">
        <v>1</v>
      </c>
      <c r="F4" s="20" t="s">
        <v>9</v>
      </c>
      <c r="G4" s="21"/>
      <c r="I4"/>
      <c r="J4" s="93"/>
      <c r="K4" s="9"/>
      <c r="L4" s="9"/>
    </row>
    <row r="5" spans="1:26">
      <c r="A5" s="22"/>
      <c r="B5" s="22" t="s">
        <v>26</v>
      </c>
      <c r="C5" s="22"/>
      <c r="D5" s="22"/>
      <c r="E5" s="23"/>
      <c r="F5" s="23"/>
      <c r="G5"/>
      <c r="I5"/>
      <c r="K5" s="2"/>
      <c r="L5" s="2"/>
    </row>
    <row r="6" spans="1:26" s="4" customFormat="1">
      <c r="A6" s="24" t="s">
        <v>7</v>
      </c>
      <c r="B6" s="25" t="s">
        <v>2</v>
      </c>
      <c r="C6" s="15" t="s">
        <v>115</v>
      </c>
      <c r="D6" s="26" t="s">
        <v>3</v>
      </c>
      <c r="E6" s="27">
        <v>0.71</v>
      </c>
      <c r="F6" s="28"/>
      <c r="J6" s="135"/>
      <c r="K6" s="136"/>
      <c r="L6" s="136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</row>
    <row r="7" spans="1:26" s="4" customFormat="1" ht="30">
      <c r="A7" s="29" t="s">
        <v>22</v>
      </c>
      <c r="B7" s="30" t="s">
        <v>126</v>
      </c>
      <c r="C7" s="15" t="s">
        <v>115</v>
      </c>
      <c r="D7" s="15" t="s">
        <v>84</v>
      </c>
      <c r="E7" s="31">
        <v>450</v>
      </c>
      <c r="F7" s="32"/>
      <c r="H7" s="33"/>
      <c r="J7" s="135"/>
      <c r="K7" s="137"/>
      <c r="L7" s="137"/>
      <c r="M7" s="135"/>
      <c r="N7" s="138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</row>
    <row r="8" spans="1:26" s="4" customFormat="1" ht="18">
      <c r="A8" s="29" t="s">
        <v>27</v>
      </c>
      <c r="B8" s="34" t="s">
        <v>66</v>
      </c>
      <c r="C8" s="15" t="s">
        <v>115</v>
      </c>
      <c r="D8" s="15" t="s">
        <v>84</v>
      </c>
      <c r="E8" s="31">
        <v>72</v>
      </c>
      <c r="F8" s="32"/>
      <c r="J8" s="135"/>
      <c r="K8" s="137"/>
      <c r="L8" s="137"/>
      <c r="M8" s="135"/>
      <c r="N8" s="138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</row>
    <row r="9" spans="1:26" s="4" customFormat="1">
      <c r="A9" s="24" t="s">
        <v>28</v>
      </c>
      <c r="B9" s="34" t="s">
        <v>54</v>
      </c>
      <c r="C9" s="15" t="s">
        <v>115</v>
      </c>
      <c r="D9" s="15" t="s">
        <v>5</v>
      </c>
      <c r="E9" s="31">
        <v>29</v>
      </c>
      <c r="F9" s="35"/>
      <c r="J9" s="135"/>
      <c r="K9" s="137"/>
      <c r="L9" s="137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</row>
    <row r="10" spans="1:26" s="4" customFormat="1">
      <c r="A10" s="29" t="s">
        <v>25</v>
      </c>
      <c r="B10" s="30" t="s">
        <v>37</v>
      </c>
      <c r="C10" s="15" t="s">
        <v>115</v>
      </c>
      <c r="D10" s="15" t="s">
        <v>6</v>
      </c>
      <c r="E10" s="31">
        <v>86</v>
      </c>
      <c r="F10" s="40"/>
      <c r="G10" s="7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</row>
    <row r="11" spans="1:26">
      <c r="A11" s="29" t="s">
        <v>24</v>
      </c>
      <c r="B11" s="34" t="s">
        <v>55</v>
      </c>
      <c r="C11" s="15" t="s">
        <v>115</v>
      </c>
      <c r="D11" s="37" t="s">
        <v>4</v>
      </c>
      <c r="E11" s="36">
        <v>3</v>
      </c>
      <c r="F11" s="40"/>
      <c r="I11"/>
      <c r="J11" s="139"/>
      <c r="K11" s="140"/>
      <c r="L11" s="140"/>
      <c r="M11" s="141"/>
      <c r="N11" s="139"/>
      <c r="O11" s="139"/>
      <c r="P11" s="142"/>
      <c r="Q11" s="139"/>
      <c r="R11" s="139"/>
      <c r="S11" s="139"/>
      <c r="T11" s="139"/>
      <c r="U11" s="139"/>
      <c r="V11" s="139"/>
      <c r="W11" s="139"/>
      <c r="X11" s="139"/>
      <c r="Y11" s="139"/>
      <c r="Z11" s="139"/>
    </row>
    <row r="12" spans="1:26" ht="30">
      <c r="A12" s="29" t="s">
        <v>20</v>
      </c>
      <c r="B12" s="30" t="s">
        <v>67</v>
      </c>
      <c r="C12" s="15" t="s">
        <v>115</v>
      </c>
      <c r="D12" s="15" t="s">
        <v>4</v>
      </c>
      <c r="E12" s="134">
        <v>3</v>
      </c>
      <c r="F12" s="40"/>
      <c r="I12"/>
      <c r="J12" s="139"/>
      <c r="K12" s="140"/>
      <c r="L12" s="140"/>
      <c r="M12" s="142"/>
      <c r="N12" s="139"/>
      <c r="O12" s="139"/>
      <c r="P12" s="142"/>
      <c r="Q12" s="139"/>
      <c r="R12" s="139"/>
      <c r="S12" s="139"/>
      <c r="T12" s="139"/>
      <c r="U12" s="139"/>
      <c r="V12" s="139"/>
      <c r="W12" s="139"/>
      <c r="X12" s="139"/>
      <c r="Y12" s="139"/>
      <c r="Z12" s="139"/>
    </row>
    <row r="13" spans="1:26">
      <c r="A13" s="29" t="s">
        <v>48</v>
      </c>
      <c r="B13" s="34" t="s">
        <v>70</v>
      </c>
      <c r="C13" s="15" t="s">
        <v>71</v>
      </c>
      <c r="D13" s="15" t="s">
        <v>4</v>
      </c>
      <c r="E13" s="39">
        <v>9</v>
      </c>
      <c r="F13" s="40"/>
      <c r="I13"/>
      <c r="J13" s="139"/>
      <c r="K13" s="140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</row>
    <row r="14" spans="1:26">
      <c r="A14" s="29" t="s">
        <v>49</v>
      </c>
      <c r="B14" s="34" t="s">
        <v>56</v>
      </c>
      <c r="C14" s="15" t="s">
        <v>115</v>
      </c>
      <c r="D14" s="37" t="s">
        <v>4</v>
      </c>
      <c r="E14" s="36">
        <v>2</v>
      </c>
      <c r="F14" s="40"/>
      <c r="I14"/>
      <c r="J14" s="139"/>
      <c r="K14" s="140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</row>
    <row r="15" spans="1:26">
      <c r="A15" s="29" t="s">
        <v>50</v>
      </c>
      <c r="B15" s="34" t="s">
        <v>57</v>
      </c>
      <c r="C15" s="15" t="s">
        <v>115</v>
      </c>
      <c r="D15" s="37" t="s">
        <v>4</v>
      </c>
      <c r="E15" s="36">
        <v>14</v>
      </c>
      <c r="F15" s="40"/>
      <c r="I15"/>
      <c r="J15" s="139"/>
      <c r="K15" s="140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</row>
    <row r="16" spans="1:26">
      <c r="A16" s="29" t="s">
        <v>23</v>
      </c>
      <c r="B16" s="34" t="s">
        <v>58</v>
      </c>
      <c r="C16" s="15" t="s">
        <v>115</v>
      </c>
      <c r="D16" s="37" t="s">
        <v>4</v>
      </c>
      <c r="E16" s="36">
        <v>6</v>
      </c>
      <c r="F16" s="40"/>
      <c r="I16"/>
      <c r="J16" s="139"/>
      <c r="K16" s="140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</row>
    <row r="17" spans="1:26">
      <c r="A17" s="29" t="s">
        <v>21</v>
      </c>
      <c r="B17" s="34" t="s">
        <v>51</v>
      </c>
      <c r="C17" s="15" t="s">
        <v>71</v>
      </c>
      <c r="D17" s="37" t="s">
        <v>36</v>
      </c>
      <c r="E17" s="36">
        <v>0.01</v>
      </c>
      <c r="F17" s="40"/>
      <c r="I17"/>
      <c r="J17" s="139"/>
      <c r="K17" s="140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</row>
    <row r="18" spans="1:26">
      <c r="A18" s="29" t="s">
        <v>111</v>
      </c>
      <c r="B18" s="13" t="s">
        <v>105</v>
      </c>
      <c r="C18" s="39" t="s">
        <v>115</v>
      </c>
      <c r="D18" s="39" t="s">
        <v>5</v>
      </c>
      <c r="E18" s="36">
        <f>E19</f>
        <v>325</v>
      </c>
      <c r="F18" s="40"/>
      <c r="G18"/>
      <c r="I18"/>
      <c r="J18" s="139"/>
      <c r="K18" s="140"/>
      <c r="L18" s="140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</row>
    <row r="19" spans="1:26" ht="30">
      <c r="A19" s="29" t="s">
        <v>38</v>
      </c>
      <c r="B19" s="13" t="s">
        <v>74</v>
      </c>
      <c r="C19" s="39" t="s">
        <v>115</v>
      </c>
      <c r="D19" s="39" t="s">
        <v>5</v>
      </c>
      <c r="E19" s="39">
        <f>650/2</f>
        <v>325</v>
      </c>
      <c r="F19" s="40"/>
      <c r="G19"/>
      <c r="I19"/>
      <c r="J19" s="139"/>
      <c r="K19" s="140"/>
      <c r="L19" s="140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</row>
    <row r="20" spans="1:26">
      <c r="A20" s="94" t="s">
        <v>39</v>
      </c>
      <c r="B20" s="96" t="s">
        <v>135</v>
      </c>
      <c r="C20" s="98" t="s">
        <v>115</v>
      </c>
      <c r="D20" s="37" t="s">
        <v>4</v>
      </c>
      <c r="E20" s="39">
        <v>2</v>
      </c>
      <c r="F20" s="40"/>
      <c r="G20" s="11"/>
      <c r="H20" s="11"/>
      <c r="I20" s="11"/>
      <c r="J20" s="143"/>
      <c r="K20" s="144"/>
      <c r="L20" s="144"/>
      <c r="M20" s="139"/>
      <c r="N20" s="139"/>
      <c r="O20" s="139"/>
      <c r="P20" s="139"/>
      <c r="Q20" s="139"/>
      <c r="R20" s="139"/>
      <c r="S20" s="139"/>
      <c r="T20" s="145"/>
      <c r="U20" s="139"/>
      <c r="V20" s="145"/>
      <c r="W20" s="139"/>
      <c r="X20" s="139"/>
      <c r="Y20" s="139"/>
      <c r="Z20" s="139"/>
    </row>
    <row r="21" spans="1:26">
      <c r="A21" s="95"/>
      <c r="B21" s="97"/>
      <c r="C21" s="99"/>
      <c r="D21" s="37" t="s">
        <v>5</v>
      </c>
      <c r="E21" s="39">
        <v>12</v>
      </c>
      <c r="F21" s="40"/>
      <c r="G21"/>
      <c r="I21"/>
      <c r="J21" s="139"/>
      <c r="K21" s="146"/>
      <c r="L21" s="146"/>
      <c r="M21" s="139"/>
      <c r="N21" s="139"/>
      <c r="O21" s="139"/>
      <c r="P21" s="139"/>
      <c r="Q21" s="139"/>
      <c r="R21" s="139"/>
      <c r="S21" s="139"/>
      <c r="T21" s="147"/>
      <c r="U21" s="139"/>
      <c r="V21" s="147"/>
      <c r="W21" s="139"/>
      <c r="X21" s="139"/>
      <c r="Y21" s="139"/>
      <c r="Z21" s="139"/>
    </row>
    <row r="22" spans="1:26">
      <c r="A22" s="79" t="s">
        <v>127</v>
      </c>
      <c r="B22" s="80" t="s">
        <v>238</v>
      </c>
      <c r="C22" s="15" t="s">
        <v>71</v>
      </c>
      <c r="D22" s="37" t="s">
        <v>4</v>
      </c>
      <c r="E22" s="39">
        <v>3</v>
      </c>
      <c r="F22" s="40"/>
      <c r="G22"/>
      <c r="I22"/>
      <c r="J22" s="139"/>
      <c r="K22" s="146"/>
      <c r="L22" s="146"/>
      <c r="M22" s="139"/>
      <c r="N22" s="139"/>
      <c r="O22" s="139"/>
      <c r="P22" s="139"/>
      <c r="Q22" s="139"/>
      <c r="R22" s="139"/>
      <c r="S22" s="139"/>
      <c r="T22" s="147"/>
      <c r="U22" s="139"/>
      <c r="V22" s="147"/>
      <c r="W22" s="139"/>
      <c r="X22" s="139"/>
      <c r="Y22" s="139"/>
      <c r="Z22" s="139"/>
    </row>
    <row r="23" spans="1:26">
      <c r="A23" s="29" t="s">
        <v>53</v>
      </c>
      <c r="B23" s="34" t="s">
        <v>154</v>
      </c>
      <c r="C23" s="15" t="s">
        <v>71</v>
      </c>
      <c r="D23" s="37" t="s">
        <v>4</v>
      </c>
      <c r="E23" s="37">
        <v>1</v>
      </c>
      <c r="F23" s="40"/>
      <c r="G23"/>
      <c r="I23"/>
      <c r="J23" s="139"/>
      <c r="K23" s="148"/>
      <c r="L23" s="148"/>
      <c r="M23" s="14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</row>
    <row r="24" spans="1:26">
      <c r="A24" s="35"/>
      <c r="B24" s="44" t="s">
        <v>29</v>
      </c>
      <c r="C24" s="28"/>
      <c r="D24" s="40"/>
      <c r="E24" s="40"/>
      <c r="F24" s="32"/>
      <c r="G24"/>
      <c r="I24"/>
      <c r="J24" s="139"/>
      <c r="K24" s="148"/>
      <c r="L24" s="148"/>
      <c r="M24" s="148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  <c r="Z24" s="139"/>
    </row>
    <row r="25" spans="1:26">
      <c r="A25" s="102" t="s">
        <v>30</v>
      </c>
      <c r="B25" s="111" t="s">
        <v>65</v>
      </c>
      <c r="C25" s="102" t="s">
        <v>71</v>
      </c>
      <c r="D25" s="39" t="s">
        <v>12</v>
      </c>
      <c r="E25" s="77">
        <v>1633</v>
      </c>
      <c r="F25" s="32"/>
      <c r="G25"/>
      <c r="J25" s="139"/>
      <c r="K25" s="148"/>
      <c r="L25" s="148"/>
      <c r="M25" s="148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</row>
    <row r="26" spans="1:26">
      <c r="A26" s="102"/>
      <c r="B26" s="111"/>
      <c r="C26" s="102"/>
      <c r="D26" s="39" t="s">
        <v>14</v>
      </c>
      <c r="E26" s="77">
        <f>E25*0.15</f>
        <v>244.95</v>
      </c>
      <c r="F26" s="32"/>
      <c r="G26" s="47"/>
      <c r="H26" s="47"/>
      <c r="J26" s="139"/>
      <c r="K26" s="148"/>
      <c r="L26" s="148"/>
      <c r="M26" s="148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</row>
    <row r="27" spans="1:26">
      <c r="A27" s="98" t="s">
        <v>31</v>
      </c>
      <c r="B27" s="103" t="s">
        <v>128</v>
      </c>
      <c r="C27" s="102" t="s">
        <v>71</v>
      </c>
      <c r="D27" s="39" t="s">
        <v>12</v>
      </c>
      <c r="E27" s="77">
        <v>588</v>
      </c>
      <c r="F27" s="32"/>
      <c r="G27"/>
      <c r="J27" s="139"/>
      <c r="K27" s="148"/>
      <c r="L27" s="148"/>
      <c r="M27" s="148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</row>
    <row r="28" spans="1:26">
      <c r="A28" s="99"/>
      <c r="B28" s="104"/>
      <c r="C28" s="102"/>
      <c r="D28" s="39" t="s">
        <v>14</v>
      </c>
      <c r="E28" s="77">
        <v>88</v>
      </c>
      <c r="F28" s="32"/>
      <c r="G28"/>
      <c r="J28" s="139"/>
      <c r="K28" s="148"/>
      <c r="L28" s="148"/>
      <c r="M28" s="148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</row>
    <row r="29" spans="1:26">
      <c r="A29" s="39" t="s">
        <v>32</v>
      </c>
      <c r="B29" s="38" t="s">
        <v>11</v>
      </c>
      <c r="C29" s="39" t="s">
        <v>71</v>
      </c>
      <c r="D29" s="39" t="s">
        <v>12</v>
      </c>
      <c r="E29" s="77">
        <v>1840</v>
      </c>
      <c r="F29" s="32"/>
      <c r="G29"/>
      <c r="J29" s="139"/>
      <c r="K29" s="139"/>
      <c r="L29" s="139"/>
      <c r="M29" s="148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</row>
    <row r="30" spans="1:26">
      <c r="A30" s="39" t="s">
        <v>33</v>
      </c>
      <c r="B30" s="38" t="s">
        <v>13</v>
      </c>
      <c r="C30" s="39" t="s">
        <v>71</v>
      </c>
      <c r="D30" s="39" t="s">
        <v>12</v>
      </c>
      <c r="E30" s="77">
        <v>788</v>
      </c>
      <c r="F30" s="46"/>
      <c r="G30"/>
      <c r="I30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</row>
    <row r="31" spans="1:26" ht="30">
      <c r="A31" s="39" t="s">
        <v>34</v>
      </c>
      <c r="B31" s="13" t="s">
        <v>40</v>
      </c>
      <c r="C31" s="39" t="s">
        <v>71</v>
      </c>
      <c r="D31" s="39" t="s">
        <v>14</v>
      </c>
      <c r="E31" s="77">
        <v>781</v>
      </c>
      <c r="F31" s="46"/>
      <c r="G31"/>
      <c r="I31" s="47"/>
      <c r="J31" s="139"/>
      <c r="K31" s="139"/>
      <c r="L31" s="139"/>
      <c r="M31" s="139"/>
      <c r="N31" s="139"/>
      <c r="O31" s="139"/>
      <c r="P31" s="139"/>
      <c r="Q31" s="139"/>
      <c r="R31" s="150"/>
      <c r="S31" s="150"/>
      <c r="T31" s="150"/>
      <c r="U31" s="150"/>
      <c r="V31" s="150"/>
      <c r="W31" s="150"/>
      <c r="X31" s="139"/>
      <c r="Y31" s="139"/>
      <c r="Z31" s="139"/>
    </row>
    <row r="32" spans="1:26" ht="30">
      <c r="A32" s="39" t="s">
        <v>35</v>
      </c>
      <c r="B32" s="13" t="s">
        <v>68</v>
      </c>
      <c r="C32" s="39" t="s">
        <v>71</v>
      </c>
      <c r="D32" s="39" t="s">
        <v>14</v>
      </c>
      <c r="E32" s="77">
        <v>100</v>
      </c>
      <c r="F32" s="46"/>
      <c r="G32" s="5"/>
      <c r="I32"/>
      <c r="J32" s="139"/>
      <c r="K32" s="140"/>
      <c r="L32" s="140"/>
      <c r="M32" s="139"/>
      <c r="N32" s="139"/>
      <c r="O32" s="139"/>
      <c r="P32" s="139"/>
      <c r="Q32" s="139"/>
      <c r="R32" s="150"/>
      <c r="S32" s="150"/>
      <c r="T32" s="150"/>
      <c r="U32" s="150"/>
      <c r="V32" s="150"/>
      <c r="W32" s="150"/>
      <c r="X32" s="139"/>
      <c r="Y32" s="139"/>
      <c r="Z32" s="139"/>
    </row>
    <row r="33" spans="1:26">
      <c r="A33" s="39" t="s">
        <v>46</v>
      </c>
      <c r="B33" s="13" t="s">
        <v>42</v>
      </c>
      <c r="C33" s="39" t="s">
        <v>71</v>
      </c>
      <c r="D33" s="39" t="s">
        <v>14</v>
      </c>
      <c r="E33" s="77">
        <v>552</v>
      </c>
      <c r="F33" s="46"/>
      <c r="G33"/>
      <c r="I33" s="47"/>
      <c r="J33" s="139"/>
      <c r="K33" s="140"/>
      <c r="L33" s="140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  <c r="Z33" s="139"/>
    </row>
    <row r="34" spans="1:26" ht="30">
      <c r="A34" s="39" t="s">
        <v>41</v>
      </c>
      <c r="B34" s="13" t="s">
        <v>43</v>
      </c>
      <c r="C34" s="39" t="s">
        <v>71</v>
      </c>
      <c r="D34" s="39" t="s">
        <v>14</v>
      </c>
      <c r="E34" s="77">
        <v>236</v>
      </c>
      <c r="F34" s="32"/>
      <c r="I34" s="5"/>
      <c r="J34" s="151"/>
      <c r="K34" s="140"/>
      <c r="L34" s="140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</row>
    <row r="35" spans="1:26" ht="28.5">
      <c r="A35" s="35"/>
      <c r="B35" s="49" t="s">
        <v>86</v>
      </c>
      <c r="C35" s="16"/>
      <c r="D35" s="16"/>
      <c r="E35" s="16"/>
      <c r="F35" s="50"/>
      <c r="G35" s="51"/>
      <c r="H35" s="1"/>
      <c r="I35" s="52"/>
      <c r="J35" s="152"/>
      <c r="K35" s="152"/>
      <c r="L35" s="152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9"/>
      <c r="Z35" s="139"/>
    </row>
    <row r="36" spans="1:26" ht="28.5">
      <c r="A36" s="39" t="s">
        <v>90</v>
      </c>
      <c r="B36" s="53" t="s">
        <v>64</v>
      </c>
      <c r="C36" s="17" t="s">
        <v>59</v>
      </c>
      <c r="D36" s="15" t="s">
        <v>5</v>
      </c>
      <c r="E36" s="78">
        <v>60</v>
      </c>
      <c r="F36" s="40"/>
      <c r="G36" s="51"/>
      <c r="H36" s="1"/>
      <c r="I36" s="52"/>
      <c r="J36" s="152"/>
      <c r="K36" s="152"/>
      <c r="L36" s="152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  <c r="Y36" s="139"/>
      <c r="Z36" s="139"/>
    </row>
    <row r="37" spans="1:26">
      <c r="A37" s="39" t="s">
        <v>91</v>
      </c>
      <c r="B37" s="53" t="s">
        <v>73</v>
      </c>
      <c r="C37" s="17" t="s">
        <v>59</v>
      </c>
      <c r="D37" s="15" t="s">
        <v>5</v>
      </c>
      <c r="E37" s="78">
        <v>436</v>
      </c>
      <c r="F37" s="40"/>
      <c r="G37" s="51"/>
      <c r="H37" s="1"/>
      <c r="I37" s="52"/>
      <c r="J37" s="152"/>
      <c r="K37" s="152"/>
      <c r="L37" s="152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</row>
    <row r="38" spans="1:26" ht="28.5">
      <c r="A38" s="39" t="s">
        <v>92</v>
      </c>
      <c r="B38" s="53" t="s">
        <v>75</v>
      </c>
      <c r="C38" s="17" t="s">
        <v>59</v>
      </c>
      <c r="D38" s="15" t="s">
        <v>5</v>
      </c>
      <c r="E38" s="78">
        <v>1240</v>
      </c>
      <c r="F38" s="40"/>
      <c r="G38" s="51"/>
      <c r="H38" s="1"/>
      <c r="I38" s="52"/>
      <c r="J38" s="152"/>
      <c r="K38" s="152"/>
      <c r="L38" s="152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</row>
    <row r="39" spans="1:26">
      <c r="A39" s="39" t="s">
        <v>93</v>
      </c>
      <c r="B39" s="30" t="s">
        <v>133</v>
      </c>
      <c r="C39" s="17" t="s">
        <v>69</v>
      </c>
      <c r="D39" s="15" t="s">
        <v>5</v>
      </c>
      <c r="E39" s="48">
        <v>186</v>
      </c>
      <c r="F39" s="40"/>
      <c r="G39" s="51"/>
      <c r="H39" s="1"/>
      <c r="I39" s="52"/>
      <c r="J39" s="152"/>
      <c r="K39" s="152"/>
      <c r="L39" s="152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</row>
    <row r="40" spans="1:26">
      <c r="A40" s="39" t="s">
        <v>94</v>
      </c>
      <c r="B40" s="53" t="s">
        <v>109</v>
      </c>
      <c r="C40" s="17" t="s">
        <v>59</v>
      </c>
      <c r="D40" s="15" t="s">
        <v>15</v>
      </c>
      <c r="E40" s="77">
        <v>1592</v>
      </c>
      <c r="F40" s="50"/>
      <c r="G40" s="51"/>
      <c r="H40" s="1"/>
      <c r="I40" s="52"/>
      <c r="J40" s="152"/>
      <c r="K40" s="152"/>
      <c r="L40" s="152"/>
      <c r="M40" s="139"/>
      <c r="N40" s="139"/>
      <c r="O40" s="139"/>
      <c r="P40" s="139"/>
      <c r="Q40" s="139"/>
      <c r="R40" s="139"/>
      <c r="S40" s="139"/>
      <c r="T40" s="139"/>
      <c r="U40" s="139"/>
      <c r="V40" s="139"/>
      <c r="W40" s="139"/>
      <c r="X40" s="139"/>
      <c r="Y40" s="139"/>
      <c r="Z40" s="139"/>
    </row>
    <row r="41" spans="1:26">
      <c r="A41" s="39" t="s">
        <v>95</v>
      </c>
      <c r="B41" s="30" t="s">
        <v>62</v>
      </c>
      <c r="C41" s="17" t="s">
        <v>116</v>
      </c>
      <c r="D41" s="15" t="s">
        <v>15</v>
      </c>
      <c r="E41" s="77">
        <v>10</v>
      </c>
      <c r="F41" s="50"/>
      <c r="G41" s="51"/>
      <c r="H41" s="1"/>
      <c r="I41" s="52"/>
      <c r="J41" s="152"/>
      <c r="K41" s="152"/>
      <c r="L41" s="152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39"/>
      <c r="X41" s="139"/>
      <c r="Y41" s="139"/>
      <c r="Z41" s="139"/>
    </row>
    <row r="42" spans="1:26">
      <c r="A42" s="39" t="s">
        <v>96</v>
      </c>
      <c r="B42" s="30" t="s">
        <v>63</v>
      </c>
      <c r="C42" s="17" t="s">
        <v>116</v>
      </c>
      <c r="D42" s="15" t="s">
        <v>15</v>
      </c>
      <c r="E42" s="77">
        <v>3</v>
      </c>
      <c r="F42" s="50"/>
      <c r="G42" s="51"/>
      <c r="H42" s="1"/>
      <c r="I42" s="52"/>
      <c r="J42" s="152"/>
      <c r="K42" s="152"/>
      <c r="L42" s="152"/>
      <c r="M42" s="139"/>
      <c r="N42" s="139"/>
      <c r="O42" s="139"/>
      <c r="P42" s="139"/>
      <c r="Q42" s="139"/>
      <c r="R42" s="139"/>
      <c r="S42" s="139"/>
      <c r="T42" s="139"/>
      <c r="U42" s="139"/>
      <c r="V42" s="139"/>
      <c r="W42" s="139"/>
      <c r="X42" s="139"/>
      <c r="Y42" s="139"/>
      <c r="Z42" s="139"/>
    </row>
    <row r="43" spans="1:26">
      <c r="A43" s="39" t="s">
        <v>97</v>
      </c>
      <c r="B43" s="30" t="s">
        <v>45</v>
      </c>
      <c r="C43" s="17" t="s">
        <v>72</v>
      </c>
      <c r="D43" s="15" t="s">
        <v>15</v>
      </c>
      <c r="E43" s="77">
        <f>E40+E41+E42</f>
        <v>1605</v>
      </c>
      <c r="F43" s="50"/>
      <c r="G43" s="51"/>
      <c r="H43" s="1"/>
      <c r="I43" s="52"/>
      <c r="J43" s="152"/>
      <c r="K43" s="152"/>
      <c r="L43" s="152"/>
      <c r="M43" s="139"/>
      <c r="N43" s="139"/>
      <c r="O43" s="139"/>
      <c r="P43" s="139"/>
      <c r="Q43" s="139"/>
      <c r="R43" s="139"/>
      <c r="S43" s="139"/>
      <c r="T43" s="139"/>
      <c r="U43" s="139"/>
      <c r="V43" s="139"/>
      <c r="W43" s="139"/>
      <c r="X43" s="139"/>
      <c r="Y43" s="139"/>
      <c r="Z43" s="139"/>
    </row>
    <row r="44" spans="1:26" ht="30">
      <c r="A44" s="39" t="s">
        <v>98</v>
      </c>
      <c r="B44" s="30" t="s">
        <v>139</v>
      </c>
      <c r="C44" s="17" t="s">
        <v>72</v>
      </c>
      <c r="D44" s="15" t="s">
        <v>15</v>
      </c>
      <c r="E44" s="77">
        <f>E43</f>
        <v>1605</v>
      </c>
      <c r="F44" s="50"/>
      <c r="G44" s="51"/>
      <c r="H44" s="1"/>
      <c r="I44" s="52"/>
      <c r="J44" s="152"/>
      <c r="K44" s="152"/>
      <c r="L44" s="152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139"/>
      <c r="X44" s="139"/>
      <c r="Y44" s="139"/>
      <c r="Z44" s="139"/>
    </row>
    <row r="45" spans="1:26">
      <c r="A45" s="39" t="s">
        <v>99</v>
      </c>
      <c r="B45" s="30" t="s">
        <v>89</v>
      </c>
      <c r="C45" s="17" t="s">
        <v>72</v>
      </c>
      <c r="D45" s="15" t="s">
        <v>14</v>
      </c>
      <c r="E45" s="77">
        <v>337</v>
      </c>
      <c r="F45" s="50"/>
      <c r="G45" s="51"/>
      <c r="H45" s="1"/>
      <c r="I45" s="52"/>
      <c r="J45" s="152"/>
      <c r="K45" s="152"/>
      <c r="L45" s="152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39"/>
      <c r="X45" s="139"/>
      <c r="Y45" s="139"/>
      <c r="Z45" s="139"/>
    </row>
    <row r="46" spans="1:26">
      <c r="A46" s="39" t="s">
        <v>100</v>
      </c>
      <c r="B46" s="53" t="s">
        <v>112</v>
      </c>
      <c r="C46" s="17" t="s">
        <v>59</v>
      </c>
      <c r="D46" s="15" t="s">
        <v>15</v>
      </c>
      <c r="E46" s="77">
        <v>585</v>
      </c>
      <c r="F46" s="50"/>
      <c r="G46" s="51"/>
      <c r="H46" s="1"/>
      <c r="I46" s="52"/>
      <c r="J46" s="152"/>
      <c r="K46" s="152"/>
      <c r="L46" s="152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</row>
    <row r="47" spans="1:26">
      <c r="A47" s="39" t="s">
        <v>101</v>
      </c>
      <c r="B47" s="118" t="s">
        <v>45</v>
      </c>
      <c r="C47" s="17" t="s">
        <v>72</v>
      </c>
      <c r="D47" s="15" t="s">
        <v>15</v>
      </c>
      <c r="E47" s="77">
        <f>E46</f>
        <v>585</v>
      </c>
      <c r="F47" s="50"/>
      <c r="G47" s="51"/>
      <c r="H47" s="1"/>
      <c r="I47" s="52"/>
      <c r="J47" s="152"/>
      <c r="K47" s="152"/>
      <c r="L47" s="152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</row>
    <row r="48" spans="1:26" ht="30">
      <c r="A48" s="39" t="s">
        <v>102</v>
      </c>
      <c r="B48" s="118" t="s">
        <v>152</v>
      </c>
      <c r="C48" s="17" t="s">
        <v>72</v>
      </c>
      <c r="D48" s="15" t="s">
        <v>15</v>
      </c>
      <c r="E48" s="77">
        <f>E47</f>
        <v>585</v>
      </c>
      <c r="F48" s="50"/>
      <c r="G48" s="51"/>
      <c r="H48" s="1"/>
      <c r="I48" s="52"/>
      <c r="J48" s="152"/>
      <c r="K48" s="152"/>
      <c r="L48" s="152"/>
      <c r="M48" s="139"/>
      <c r="N48" s="139"/>
      <c r="O48" s="139"/>
      <c r="P48" s="139"/>
      <c r="Q48" s="139"/>
      <c r="R48" s="139"/>
      <c r="S48" s="139"/>
      <c r="T48" s="139"/>
      <c r="U48" s="139"/>
      <c r="V48" s="139"/>
      <c r="W48" s="139"/>
      <c r="X48" s="139"/>
      <c r="Y48" s="139"/>
      <c r="Z48" s="139"/>
    </row>
    <row r="49" spans="1:26">
      <c r="A49" s="39" t="s">
        <v>106</v>
      </c>
      <c r="B49" s="118" t="s">
        <v>237</v>
      </c>
      <c r="C49" s="17" t="s">
        <v>72</v>
      </c>
      <c r="D49" s="15" t="s">
        <v>14</v>
      </c>
      <c r="E49" s="77">
        <v>161</v>
      </c>
      <c r="F49" s="50"/>
      <c r="G49" s="51"/>
      <c r="H49" s="1"/>
      <c r="I49" s="52"/>
      <c r="J49" s="152"/>
      <c r="K49" s="152"/>
      <c r="L49" s="152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39"/>
    </row>
    <row r="50" spans="1:26" ht="28.5">
      <c r="A50" s="39" t="s">
        <v>103</v>
      </c>
      <c r="B50" s="132" t="s">
        <v>162</v>
      </c>
      <c r="C50" s="15" t="s">
        <v>69</v>
      </c>
      <c r="D50" s="39" t="s">
        <v>12</v>
      </c>
      <c r="E50" s="48">
        <v>106</v>
      </c>
      <c r="F50" s="50"/>
      <c r="G50" s="51"/>
      <c r="H50" s="1"/>
      <c r="I50" s="52"/>
      <c r="J50" s="152"/>
      <c r="K50" s="152"/>
      <c r="L50" s="152"/>
      <c r="M50" s="139"/>
      <c r="N50" s="139"/>
      <c r="O50" s="139"/>
      <c r="P50" s="139"/>
      <c r="Q50" s="139"/>
      <c r="R50" s="139"/>
      <c r="S50" s="139"/>
      <c r="T50" s="139"/>
      <c r="U50" s="139"/>
      <c r="V50" s="139"/>
      <c r="W50" s="139"/>
      <c r="X50" s="139"/>
      <c r="Y50" s="139"/>
      <c r="Z50" s="139"/>
    </row>
    <row r="51" spans="1:26">
      <c r="A51" s="39" t="s">
        <v>104</v>
      </c>
      <c r="B51" s="118" t="s">
        <v>239</v>
      </c>
      <c r="C51" s="15" t="s">
        <v>69</v>
      </c>
      <c r="D51" s="39" t="s">
        <v>12</v>
      </c>
      <c r="E51" s="48">
        <f>E50</f>
        <v>106</v>
      </c>
      <c r="F51" s="50"/>
      <c r="G51" s="51"/>
      <c r="H51" s="1"/>
      <c r="I51" s="52"/>
      <c r="J51" s="1"/>
      <c r="K51" s="1"/>
      <c r="L51" s="1"/>
    </row>
    <row r="52" spans="1:26" ht="45">
      <c r="A52" s="39" t="s">
        <v>148</v>
      </c>
      <c r="B52" s="43" t="s">
        <v>113</v>
      </c>
      <c r="C52" s="15" t="s">
        <v>69</v>
      </c>
      <c r="D52" s="39" t="s">
        <v>12</v>
      </c>
      <c r="E52" s="77">
        <f>E53</f>
        <v>106</v>
      </c>
      <c r="F52" s="50"/>
      <c r="G52" s="51"/>
      <c r="H52" s="1"/>
      <c r="I52" s="52"/>
      <c r="J52" s="1"/>
      <c r="K52" s="1"/>
      <c r="L52" s="1"/>
    </row>
    <row r="53" spans="1:26" ht="30">
      <c r="A53" s="39" t="s">
        <v>149</v>
      </c>
      <c r="B53" s="54" t="s">
        <v>114</v>
      </c>
      <c r="C53" s="15" t="s">
        <v>69</v>
      </c>
      <c r="D53" s="39" t="s">
        <v>12</v>
      </c>
      <c r="E53" s="48">
        <f>E54</f>
        <v>106</v>
      </c>
      <c r="F53" s="50"/>
      <c r="G53" s="51"/>
      <c r="H53" s="1"/>
      <c r="I53" s="52"/>
      <c r="J53" s="1"/>
      <c r="K53" s="1"/>
      <c r="L53" s="1"/>
    </row>
    <row r="54" spans="1:26">
      <c r="A54" s="39" t="s">
        <v>165</v>
      </c>
      <c r="B54" s="43" t="s">
        <v>134</v>
      </c>
      <c r="C54" s="15" t="s">
        <v>69</v>
      </c>
      <c r="D54" s="15" t="s">
        <v>5</v>
      </c>
      <c r="E54" s="48">
        <f>E50</f>
        <v>106</v>
      </c>
      <c r="F54" s="50"/>
      <c r="G54" s="51"/>
      <c r="H54" s="1"/>
      <c r="I54" s="52"/>
      <c r="J54" s="1"/>
      <c r="K54" s="1"/>
      <c r="L54" s="1"/>
    </row>
    <row r="55" spans="1:26" ht="42.75">
      <c r="A55" s="39" t="s">
        <v>166</v>
      </c>
      <c r="B55" s="53" t="s">
        <v>163</v>
      </c>
      <c r="C55" s="15" t="s">
        <v>69</v>
      </c>
      <c r="D55" s="39" t="s">
        <v>12</v>
      </c>
      <c r="E55" s="77">
        <v>42</v>
      </c>
      <c r="F55" s="50"/>
      <c r="G55" s="51"/>
      <c r="H55" s="1"/>
      <c r="I55" s="52"/>
      <c r="J55" s="1"/>
      <c r="K55" s="1"/>
      <c r="L55" s="1"/>
    </row>
    <row r="56" spans="1:26">
      <c r="A56" s="39" t="s">
        <v>167</v>
      </c>
      <c r="B56" s="30" t="s">
        <v>164</v>
      </c>
      <c r="C56" s="15" t="s">
        <v>69</v>
      </c>
      <c r="D56" s="39" t="s">
        <v>12</v>
      </c>
      <c r="E56" s="48">
        <f>E55</f>
        <v>42</v>
      </c>
      <c r="F56" s="50"/>
      <c r="G56" s="51"/>
      <c r="H56" s="1"/>
      <c r="I56" s="52"/>
      <c r="J56" s="1"/>
      <c r="K56" s="1"/>
      <c r="L56" s="1"/>
    </row>
    <row r="57" spans="1:26" ht="45">
      <c r="A57" s="113" t="s">
        <v>168</v>
      </c>
      <c r="B57" s="133" t="s">
        <v>113</v>
      </c>
      <c r="C57" s="15" t="s">
        <v>69</v>
      </c>
      <c r="D57" s="39" t="s">
        <v>12</v>
      </c>
      <c r="E57" s="77">
        <f>E56</f>
        <v>42</v>
      </c>
      <c r="F57" s="50"/>
      <c r="G57" s="51"/>
      <c r="H57" s="1"/>
      <c r="I57" s="52"/>
      <c r="J57" s="1"/>
      <c r="K57" s="1"/>
      <c r="L57" s="1"/>
    </row>
    <row r="58" spans="1:26" ht="30">
      <c r="A58" s="113" t="s">
        <v>169</v>
      </c>
      <c r="B58" s="133" t="s">
        <v>236</v>
      </c>
      <c r="C58" s="15" t="s">
        <v>69</v>
      </c>
      <c r="D58" s="39" t="s">
        <v>12</v>
      </c>
      <c r="E58" s="48">
        <f>E57</f>
        <v>42</v>
      </c>
      <c r="F58" s="50"/>
      <c r="G58" s="51"/>
      <c r="H58" s="1"/>
      <c r="I58" s="52"/>
      <c r="J58" s="1"/>
      <c r="K58" s="1"/>
      <c r="L58" s="1"/>
    </row>
    <row r="59" spans="1:26" ht="30">
      <c r="A59" s="113" t="s">
        <v>170</v>
      </c>
      <c r="B59" s="118" t="s">
        <v>173</v>
      </c>
      <c r="C59" s="17" t="s">
        <v>72</v>
      </c>
      <c r="D59" s="15" t="s">
        <v>15</v>
      </c>
      <c r="E59" s="48">
        <f>E58</f>
        <v>42</v>
      </c>
      <c r="F59" s="50"/>
      <c r="G59" s="51"/>
      <c r="H59" s="1"/>
      <c r="I59" s="52"/>
      <c r="J59" s="1"/>
      <c r="K59" s="1"/>
      <c r="L59" s="1"/>
    </row>
    <row r="60" spans="1:26" ht="30">
      <c r="A60" s="39" t="s">
        <v>171</v>
      </c>
      <c r="B60" s="30" t="s">
        <v>172</v>
      </c>
      <c r="C60" s="17" t="s">
        <v>72</v>
      </c>
      <c r="D60" s="15" t="s">
        <v>14</v>
      </c>
      <c r="E60" s="48">
        <v>21</v>
      </c>
      <c r="F60" s="50"/>
      <c r="G60" s="51"/>
      <c r="H60" s="1"/>
      <c r="I60" s="52"/>
      <c r="J60" s="1"/>
      <c r="K60" s="1"/>
      <c r="L60" s="1"/>
    </row>
    <row r="61" spans="1:26" ht="28.5">
      <c r="A61" s="15"/>
      <c r="B61" s="57" t="s">
        <v>85</v>
      </c>
      <c r="C61" s="3"/>
      <c r="D61" s="39"/>
      <c r="E61" s="58"/>
      <c r="F61" s="40"/>
      <c r="G61" s="55"/>
      <c r="H61" s="55"/>
      <c r="I61" s="55"/>
    </row>
    <row r="62" spans="1:26" ht="28.5">
      <c r="A62" s="15" t="str">
        <f t="shared" ref="A62:E69" si="0">A36</f>
        <v>3.1</v>
      </c>
      <c r="B62" s="14" t="str">
        <f t="shared" si="0"/>
        <v>Gatvės bordiūrų 1000x150x300 įrengimas ant betono (C20/25) pagrindo</v>
      </c>
      <c r="C62" s="39" t="str">
        <f t="shared" si="0"/>
        <v>TS 08</v>
      </c>
      <c r="D62" s="39" t="str">
        <f t="shared" si="0"/>
        <v>m</v>
      </c>
      <c r="E62" s="77">
        <f t="shared" si="0"/>
        <v>60</v>
      </c>
      <c r="F62" s="40"/>
      <c r="G62" s="55"/>
      <c r="H62" s="55"/>
      <c r="I62" s="55"/>
    </row>
    <row r="63" spans="1:26">
      <c r="A63" s="15" t="str">
        <f t="shared" si="0"/>
        <v>3.2</v>
      </c>
      <c r="B63" s="14" t="str">
        <f t="shared" si="0"/>
        <v>Sužemintų gatvės bordiūrų įrengimas</v>
      </c>
      <c r="C63" s="39" t="str">
        <f t="shared" si="0"/>
        <v>TS 08</v>
      </c>
      <c r="D63" s="39" t="str">
        <f t="shared" si="0"/>
        <v>m</v>
      </c>
      <c r="E63" s="77">
        <f t="shared" si="0"/>
        <v>436</v>
      </c>
      <c r="F63" s="40"/>
      <c r="G63" s="55"/>
      <c r="H63" s="55"/>
      <c r="I63" s="55"/>
    </row>
    <row r="64" spans="1:26" ht="28.5">
      <c r="A64" s="15" t="str">
        <f t="shared" si="0"/>
        <v>3.3</v>
      </c>
      <c r="B64" s="14" t="str">
        <f t="shared" si="0"/>
        <v>Vejos bordiūrų 1000x80x200 įrengimas ant betono (C12/15) pagrindo</v>
      </c>
      <c r="C64" s="39" t="str">
        <f t="shared" si="0"/>
        <v>TS 08</v>
      </c>
      <c r="D64" s="39" t="str">
        <f t="shared" si="0"/>
        <v>m</v>
      </c>
      <c r="E64" s="77">
        <f t="shared" si="0"/>
        <v>1240</v>
      </c>
      <c r="F64" s="40"/>
      <c r="G64" s="55"/>
      <c r="H64" s="55"/>
      <c r="I64" s="55"/>
    </row>
    <row r="65" spans="1:9">
      <c r="A65" s="120" t="str">
        <f t="shared" si="0"/>
        <v>3.4</v>
      </c>
      <c r="B65" s="112" t="str">
        <f t="shared" si="0"/>
        <v>Sandarinimo juostos prie bordiūrų įrengimas</v>
      </c>
      <c r="C65" s="113" t="str">
        <f t="shared" si="0"/>
        <v>TS 07</v>
      </c>
      <c r="D65" s="113" t="str">
        <f t="shared" si="0"/>
        <v>m</v>
      </c>
      <c r="E65" s="127">
        <f t="shared" si="0"/>
        <v>186</v>
      </c>
      <c r="F65" s="130"/>
      <c r="G65" s="55"/>
      <c r="H65" s="55"/>
      <c r="I65" s="55"/>
    </row>
    <row r="66" spans="1:9">
      <c r="A66" s="120" t="str">
        <f t="shared" si="0"/>
        <v>3.5</v>
      </c>
      <c r="B66" s="131" t="str">
        <f t="shared" si="0"/>
        <v>Betoninių trinkelių įrengimas, h-0,08 m</v>
      </c>
      <c r="C66" s="113" t="str">
        <f t="shared" si="0"/>
        <v>TS 08</v>
      </c>
      <c r="D66" s="113" t="str">
        <f t="shared" si="0"/>
        <v>m²</v>
      </c>
      <c r="E66" s="127">
        <f t="shared" si="0"/>
        <v>1592</v>
      </c>
      <c r="F66" s="130"/>
      <c r="G66" s="55"/>
      <c r="H66" s="55"/>
      <c r="I66" s="55"/>
    </row>
    <row r="67" spans="1:9">
      <c r="A67" s="120" t="str">
        <f t="shared" si="0"/>
        <v>3.6</v>
      </c>
      <c r="B67" s="112" t="str">
        <f t="shared" si="0"/>
        <v>Betoninių trinkelių su kauburėliais įrengimas, h=0,08 m</v>
      </c>
      <c r="C67" s="113" t="str">
        <f t="shared" si="0"/>
        <v>TS 06</v>
      </c>
      <c r="D67" s="113" t="str">
        <f t="shared" si="0"/>
        <v>m²</v>
      </c>
      <c r="E67" s="127">
        <f t="shared" si="0"/>
        <v>10</v>
      </c>
      <c r="F67" s="130"/>
      <c r="G67" s="55"/>
      <c r="H67" s="55"/>
      <c r="I67" s="55"/>
    </row>
    <row r="68" spans="1:9">
      <c r="A68" s="120" t="str">
        <f t="shared" si="0"/>
        <v>3.7</v>
      </c>
      <c r="B68" s="112" t="str">
        <f t="shared" si="0"/>
        <v>Betoninių trinkelių su juostelėmis įrengimas, h=0,08 m</v>
      </c>
      <c r="C68" s="113" t="str">
        <f t="shared" si="0"/>
        <v>TS 06</v>
      </c>
      <c r="D68" s="113" t="str">
        <f t="shared" si="0"/>
        <v>m²</v>
      </c>
      <c r="E68" s="127">
        <f t="shared" si="0"/>
        <v>3</v>
      </c>
      <c r="F68" s="130"/>
      <c r="G68" s="55"/>
      <c r="H68" s="55"/>
      <c r="I68" s="55"/>
    </row>
    <row r="69" spans="1:9">
      <c r="A69" s="120" t="str">
        <f t="shared" si="0"/>
        <v>3.8</v>
      </c>
      <c r="B69" s="112" t="str">
        <f t="shared" si="0"/>
        <v>Išlyginamasis sluoksnis iš skaldos atsijų 0/5, h=0,03 m</v>
      </c>
      <c r="C69" s="113" t="str">
        <f t="shared" si="0"/>
        <v>TS 04</v>
      </c>
      <c r="D69" s="113" t="str">
        <f t="shared" si="0"/>
        <v>m²</v>
      </c>
      <c r="E69" s="127">
        <f t="shared" si="0"/>
        <v>1605</v>
      </c>
      <c r="F69" s="130"/>
      <c r="G69" s="55"/>
      <c r="H69" s="55"/>
      <c r="I69" s="55"/>
    </row>
    <row r="70" spans="1:9" ht="30">
      <c r="A70" s="120" t="str">
        <f t="shared" ref="A70:A76" si="1">A44</f>
        <v>3.9</v>
      </c>
      <c r="B70" s="112" t="s">
        <v>241</v>
      </c>
      <c r="C70" s="113" t="str">
        <f>C44</f>
        <v>TS 04</v>
      </c>
      <c r="D70" s="113" t="str">
        <f>D44</f>
        <v>m²</v>
      </c>
      <c r="E70" s="127">
        <f>E44</f>
        <v>1605</v>
      </c>
      <c r="F70" s="130"/>
      <c r="G70" s="55"/>
      <c r="H70" s="55"/>
      <c r="I70" s="55"/>
    </row>
    <row r="71" spans="1:9">
      <c r="A71" s="120" t="str">
        <f t="shared" si="1"/>
        <v>3.10</v>
      </c>
      <c r="B71" s="112" t="s">
        <v>107</v>
      </c>
      <c r="C71" s="113" t="str">
        <f t="shared" ref="C71:E73" si="2">C45</f>
        <v>TS 04</v>
      </c>
      <c r="D71" s="113" t="str">
        <f t="shared" si="2"/>
        <v>m³</v>
      </c>
      <c r="E71" s="127">
        <v>257</v>
      </c>
      <c r="F71" s="130"/>
      <c r="G71" s="55"/>
      <c r="H71" s="55"/>
      <c r="I71" s="55"/>
    </row>
    <row r="72" spans="1:9">
      <c r="A72" s="120" t="str">
        <f t="shared" si="1"/>
        <v>3.11</v>
      </c>
      <c r="B72" s="131" t="str">
        <f>B46</f>
        <v>Betoninių trinkelių per nuovažas įrengimas, h-0,08 m</v>
      </c>
      <c r="C72" s="113" t="str">
        <f t="shared" si="2"/>
        <v>TS 08</v>
      </c>
      <c r="D72" s="113" t="str">
        <f t="shared" si="2"/>
        <v>m²</v>
      </c>
      <c r="E72" s="127">
        <f>E46</f>
        <v>585</v>
      </c>
      <c r="F72" s="130"/>
      <c r="G72" s="55"/>
      <c r="H72" s="55"/>
      <c r="I72" s="55"/>
    </row>
    <row r="73" spans="1:9">
      <c r="A73" s="120" t="str">
        <f t="shared" si="1"/>
        <v>3.12</v>
      </c>
      <c r="B73" s="112" t="str">
        <f>B47</f>
        <v>Išlyginamasis sluoksnis iš skaldos atsijų 0/5, h=0,03 m</v>
      </c>
      <c r="C73" s="113" t="str">
        <f t="shared" si="2"/>
        <v>TS 04</v>
      </c>
      <c r="D73" s="113" t="str">
        <f t="shared" si="2"/>
        <v>m²</v>
      </c>
      <c r="E73" s="127">
        <f t="shared" si="2"/>
        <v>585</v>
      </c>
      <c r="F73" s="130"/>
      <c r="G73" s="55"/>
      <c r="H73" s="55"/>
      <c r="I73" s="55"/>
    </row>
    <row r="74" spans="1:9" ht="30">
      <c r="A74" s="120" t="str">
        <f t="shared" si="1"/>
        <v>3.13</v>
      </c>
      <c r="B74" s="112" t="s">
        <v>242</v>
      </c>
      <c r="C74" s="113" t="str">
        <f>C47</f>
        <v>TS 04</v>
      </c>
      <c r="D74" s="113" t="str">
        <f>D48</f>
        <v>m²</v>
      </c>
      <c r="E74" s="127">
        <f t="shared" ref="E74:E75" si="3">E48</f>
        <v>585</v>
      </c>
      <c r="F74" s="130"/>
      <c r="G74" s="55"/>
      <c r="H74" s="55"/>
      <c r="I74" s="55"/>
    </row>
    <row r="75" spans="1:9">
      <c r="A75" s="120" t="str">
        <f t="shared" si="1"/>
        <v>3.14</v>
      </c>
      <c r="B75" s="112" t="str">
        <f>B49</f>
        <v>Šalčiui nejautrių medžiagų sluoksnio įrengimas, h-0,34m</v>
      </c>
      <c r="C75" s="113" t="str">
        <f>C48</f>
        <v>TS 04</v>
      </c>
      <c r="D75" s="113" t="str">
        <f>D49</f>
        <v>m³</v>
      </c>
      <c r="E75" s="127">
        <f t="shared" si="3"/>
        <v>161</v>
      </c>
      <c r="F75" s="130"/>
      <c r="G75" s="55"/>
      <c r="H75" s="55"/>
      <c r="I75" s="55"/>
    </row>
    <row r="76" spans="1:9" ht="28.5">
      <c r="A76" s="122" t="str">
        <f t="shared" si="1"/>
        <v>3.15</v>
      </c>
      <c r="B76" s="132" t="str">
        <f>B50</f>
        <v>Asfalto  viršutinio sluoksnio iš mišinio SMA 8 S įrengimas (dangos atstatymas prie bortų), h-0,04 m</v>
      </c>
      <c r="C76" s="122" t="str">
        <f>C50</f>
        <v>TS 07</v>
      </c>
      <c r="D76" s="113" t="str">
        <f>D50</f>
        <v>m²</v>
      </c>
      <c r="E76" s="124">
        <f>E50</f>
        <v>106</v>
      </c>
      <c r="F76" s="130"/>
      <c r="G76" s="55"/>
      <c r="H76" s="55"/>
      <c r="I76" s="55"/>
    </row>
    <row r="77" spans="1:9">
      <c r="A77" s="122" t="str">
        <f t="shared" ref="A77:E77" si="4">A51</f>
        <v>3.16</v>
      </c>
      <c r="B77" s="118" t="str">
        <f t="shared" si="4"/>
        <v>Asfalto dangos šiurkštinimas užpildu fr. 2/5</v>
      </c>
      <c r="C77" s="122" t="str">
        <f t="shared" si="4"/>
        <v>TS 07</v>
      </c>
      <c r="D77" s="113" t="str">
        <f t="shared" si="4"/>
        <v>m²</v>
      </c>
      <c r="E77" s="124">
        <f t="shared" si="4"/>
        <v>106</v>
      </c>
      <c r="F77" s="130"/>
      <c r="G77" s="55"/>
      <c r="H77" s="55"/>
      <c r="I77" s="55"/>
    </row>
    <row r="78" spans="1:9" ht="45">
      <c r="A78" s="122" t="str">
        <f t="shared" ref="A78:E78" si="5">A52</f>
        <v>3.17</v>
      </c>
      <c r="B78" s="118" t="str">
        <f t="shared" si="5"/>
        <v>Asfalto pagrindo sluoksnio pagruntavimas prieš asfalto apatinio sluoksnio įrengimą, panaudojant bituminę emulsiją C60BP4-S</v>
      </c>
      <c r="C78" s="122" t="str">
        <f t="shared" si="5"/>
        <v>TS 07</v>
      </c>
      <c r="D78" s="113" t="str">
        <f t="shared" si="5"/>
        <v>m²</v>
      </c>
      <c r="E78" s="124">
        <f t="shared" si="5"/>
        <v>106</v>
      </c>
      <c r="F78" s="130"/>
      <c r="G78" s="55"/>
      <c r="H78" s="55"/>
      <c r="I78" s="55"/>
    </row>
    <row r="79" spans="1:9" ht="30">
      <c r="A79" s="17" t="str">
        <f t="shared" ref="A79:E79" si="6">A53</f>
        <v>3.18</v>
      </c>
      <c r="B79" s="30" t="str">
        <f t="shared" si="6"/>
        <v>Asfalto išlyginamojo sluoksnio ir mišinio AC 16 AS įrengimas, h vid -0,07 m</v>
      </c>
      <c r="C79" s="17" t="str">
        <f t="shared" si="6"/>
        <v>TS 07</v>
      </c>
      <c r="D79" s="39" t="str">
        <f t="shared" si="6"/>
        <v>m²</v>
      </c>
      <c r="E79" s="78">
        <f t="shared" si="6"/>
        <v>106</v>
      </c>
      <c r="F79" s="40"/>
      <c r="G79" s="55"/>
      <c r="H79" s="55"/>
      <c r="I79" s="55"/>
    </row>
    <row r="80" spans="1:9">
      <c r="A80" s="17" t="str">
        <f t="shared" ref="A80:E80" si="7">A54</f>
        <v>3.19</v>
      </c>
      <c r="B80" s="30" t="str">
        <f t="shared" si="7"/>
        <v xml:space="preserve">Siūlių įrengimas panaudojant sandariklio masę </v>
      </c>
      <c r="C80" s="17" t="str">
        <f t="shared" si="7"/>
        <v>TS 07</v>
      </c>
      <c r="D80" s="39" t="str">
        <f t="shared" si="7"/>
        <v>m</v>
      </c>
      <c r="E80" s="78">
        <f t="shared" si="7"/>
        <v>106</v>
      </c>
      <c r="F80" s="40"/>
      <c r="G80" s="55"/>
      <c r="H80" s="55"/>
      <c r="I80" s="55"/>
    </row>
    <row r="81" spans="1:9" ht="42.75">
      <c r="A81" s="17" t="str">
        <f t="shared" ref="A81:E81" si="8">A55</f>
        <v>3.20</v>
      </c>
      <c r="B81" s="53" t="str">
        <f t="shared" si="8"/>
        <v>Asfalto  viršutinio sluoksnio iš mišinio SMA 8 S įrengimas (dangos atstatymas inžinerinių tinklų vietoje), h-0,04 m</v>
      </c>
      <c r="C81" s="17" t="str">
        <f t="shared" si="8"/>
        <v>TS 07</v>
      </c>
      <c r="D81" s="39" t="str">
        <f t="shared" si="8"/>
        <v>m²</v>
      </c>
      <c r="E81" s="78">
        <f t="shared" si="8"/>
        <v>42</v>
      </c>
      <c r="F81" s="40"/>
      <c r="G81" s="55"/>
      <c r="H81" s="55"/>
      <c r="I81" s="55"/>
    </row>
    <row r="82" spans="1:9">
      <c r="A82" s="17" t="str">
        <f t="shared" ref="A82:E82" si="9">A56</f>
        <v>3.21</v>
      </c>
      <c r="B82" s="30" t="str">
        <f t="shared" si="9"/>
        <v>Asfalto dangos šiukštinimas užpildu fr. 2/5</v>
      </c>
      <c r="C82" s="17" t="str">
        <f t="shared" si="9"/>
        <v>TS 07</v>
      </c>
      <c r="D82" s="39" t="str">
        <f t="shared" si="9"/>
        <v>m²</v>
      </c>
      <c r="E82" s="78">
        <f t="shared" si="9"/>
        <v>42</v>
      </c>
      <c r="F82" s="40"/>
      <c r="G82" s="55"/>
      <c r="H82" s="55"/>
      <c r="I82" s="55"/>
    </row>
    <row r="83" spans="1:9" ht="45">
      <c r="A83" s="17" t="str">
        <f t="shared" ref="A83:E83" si="10">A57</f>
        <v>3.22</v>
      </c>
      <c r="B83" s="118" t="str">
        <f t="shared" si="10"/>
        <v>Asfalto pagrindo sluoksnio pagruntavimas prieš asfalto apatinio sluoksnio įrengimą, panaudojant bituminę emulsiją C60BP4-S</v>
      </c>
      <c r="C83" s="122" t="str">
        <f t="shared" si="10"/>
        <v>TS 07</v>
      </c>
      <c r="D83" s="113" t="str">
        <f t="shared" si="10"/>
        <v>m²</v>
      </c>
      <c r="E83" s="124">
        <f t="shared" si="10"/>
        <v>42</v>
      </c>
      <c r="F83" s="40"/>
      <c r="G83" s="55"/>
      <c r="H83" s="55"/>
      <c r="I83" s="55"/>
    </row>
    <row r="84" spans="1:9" ht="30">
      <c r="A84" s="17" t="str">
        <f t="shared" ref="A84:E84" si="11">A58</f>
        <v>3.23</v>
      </c>
      <c r="B84" s="118" t="str">
        <f t="shared" si="11"/>
        <v>Asfalto pagrindo sluoksnio iš mišinio AC 22 PN įrengimas, h-0,08 m</v>
      </c>
      <c r="C84" s="122" t="str">
        <f t="shared" si="11"/>
        <v>TS 07</v>
      </c>
      <c r="D84" s="113" t="str">
        <f t="shared" si="11"/>
        <v>m²</v>
      </c>
      <c r="E84" s="124">
        <f t="shared" si="11"/>
        <v>42</v>
      </c>
      <c r="F84" s="40"/>
      <c r="G84" s="55"/>
      <c r="H84" s="55"/>
      <c r="I84" s="55"/>
    </row>
    <row r="85" spans="1:9" ht="30">
      <c r="A85" s="17" t="str">
        <f t="shared" ref="A85:E85" si="12">A59</f>
        <v>3.24</v>
      </c>
      <c r="B85" s="118" t="s">
        <v>175</v>
      </c>
      <c r="C85" s="122" t="str">
        <f t="shared" si="12"/>
        <v>TS 04</v>
      </c>
      <c r="D85" s="113" t="str">
        <f t="shared" si="12"/>
        <v>m²</v>
      </c>
      <c r="E85" s="124">
        <f t="shared" si="12"/>
        <v>42</v>
      </c>
      <c r="F85" s="40"/>
      <c r="G85" s="55"/>
      <c r="H85" s="55"/>
      <c r="I85" s="55"/>
    </row>
    <row r="86" spans="1:9" ht="30">
      <c r="A86" s="17" t="str">
        <f t="shared" ref="A86:D86" si="13">A60</f>
        <v>3.25</v>
      </c>
      <c r="B86" s="118" t="s">
        <v>176</v>
      </c>
      <c r="C86" s="122" t="str">
        <f t="shared" si="13"/>
        <v>TS 04</v>
      </c>
      <c r="D86" s="113" t="str">
        <f t="shared" si="13"/>
        <v>m³</v>
      </c>
      <c r="E86" s="124">
        <v>19</v>
      </c>
      <c r="F86" s="40"/>
      <c r="G86" s="55"/>
      <c r="H86" s="55"/>
      <c r="I86" s="55"/>
    </row>
    <row r="87" spans="1:9">
      <c r="A87" s="15"/>
      <c r="B87" s="125" t="s">
        <v>87</v>
      </c>
      <c r="C87" s="120"/>
      <c r="D87" s="120"/>
      <c r="E87" s="126"/>
      <c r="F87" s="40"/>
      <c r="G87" s="56"/>
      <c r="H87" s="56"/>
      <c r="I87" s="56"/>
    </row>
    <row r="88" spans="1:9" ht="30">
      <c r="A88" s="39" t="s">
        <v>129</v>
      </c>
      <c r="B88" s="112" t="s">
        <v>108</v>
      </c>
      <c r="C88" s="119" t="s">
        <v>77</v>
      </c>
      <c r="D88" s="113" t="s">
        <v>78</v>
      </c>
      <c r="E88" s="113">
        <v>450</v>
      </c>
      <c r="F88" s="40"/>
      <c r="G88" s="56"/>
      <c r="H88" s="56"/>
      <c r="I88" s="56"/>
    </row>
    <row r="89" spans="1:9" ht="30">
      <c r="A89" s="39" t="s">
        <v>130</v>
      </c>
      <c r="B89" s="112" t="s">
        <v>178</v>
      </c>
      <c r="C89" s="119" t="s">
        <v>77</v>
      </c>
      <c r="D89" s="113" t="s">
        <v>78</v>
      </c>
      <c r="E89" s="113">
        <v>187</v>
      </c>
      <c r="F89" s="40"/>
      <c r="G89" s="56"/>
      <c r="H89" s="56"/>
      <c r="I89" s="56"/>
    </row>
    <row r="90" spans="1:9">
      <c r="A90" s="39" t="s">
        <v>131</v>
      </c>
      <c r="B90" s="112" t="s">
        <v>80</v>
      </c>
      <c r="C90" s="119" t="s">
        <v>77</v>
      </c>
      <c r="D90" s="113" t="s">
        <v>14</v>
      </c>
      <c r="E90" s="123">
        <v>152</v>
      </c>
      <c r="F90" s="40"/>
      <c r="G90" s="56"/>
      <c r="H90" s="56"/>
      <c r="I90" s="56"/>
    </row>
    <row r="91" spans="1:9">
      <c r="A91" s="113" t="s">
        <v>132</v>
      </c>
      <c r="B91" s="112" t="s">
        <v>245</v>
      </c>
      <c r="C91" s="119" t="s">
        <v>77</v>
      </c>
      <c r="D91" s="113" t="s">
        <v>83</v>
      </c>
      <c r="E91" s="127">
        <v>19</v>
      </c>
      <c r="F91" s="40"/>
      <c r="G91" s="56"/>
      <c r="H91" s="56"/>
      <c r="I91" s="56"/>
    </row>
    <row r="92" spans="1:9">
      <c r="A92" s="113" t="s">
        <v>246</v>
      </c>
      <c r="B92" s="112" t="s">
        <v>247</v>
      </c>
      <c r="C92" s="119" t="s">
        <v>77</v>
      </c>
      <c r="D92" s="113" t="s">
        <v>83</v>
      </c>
      <c r="E92" s="127">
        <v>3</v>
      </c>
      <c r="F92" s="40"/>
      <c r="G92" s="56"/>
      <c r="H92" s="56"/>
      <c r="I92" s="56"/>
    </row>
    <row r="93" spans="1:9" ht="30">
      <c r="A93" s="113" t="s">
        <v>246</v>
      </c>
      <c r="B93" s="112" t="s">
        <v>244</v>
      </c>
      <c r="C93" s="119" t="s">
        <v>77</v>
      </c>
      <c r="D93" s="113" t="s">
        <v>83</v>
      </c>
      <c r="E93" s="127">
        <v>2</v>
      </c>
      <c r="F93" s="40"/>
      <c r="G93" s="56"/>
      <c r="H93" s="56"/>
      <c r="I93" s="56"/>
    </row>
    <row r="94" spans="1:9">
      <c r="A94" s="113" t="s">
        <v>142</v>
      </c>
      <c r="B94" s="112" t="s">
        <v>160</v>
      </c>
      <c r="C94" s="119" t="s">
        <v>77</v>
      </c>
      <c r="D94" s="113" t="s">
        <v>83</v>
      </c>
      <c r="E94" s="127">
        <v>1</v>
      </c>
      <c r="F94" s="40"/>
      <c r="G94" s="56"/>
      <c r="H94" s="56"/>
      <c r="I94" s="56"/>
    </row>
    <row r="95" spans="1:9">
      <c r="A95" s="113" t="s">
        <v>143</v>
      </c>
      <c r="B95" s="112" t="s">
        <v>82</v>
      </c>
      <c r="C95" s="119" t="s">
        <v>77</v>
      </c>
      <c r="D95" s="113" t="s">
        <v>83</v>
      </c>
      <c r="E95" s="113">
        <v>15</v>
      </c>
      <c r="F95" s="40"/>
      <c r="G95" s="56"/>
      <c r="H95" s="56"/>
      <c r="I95" s="56"/>
    </row>
    <row r="96" spans="1:9">
      <c r="A96" s="39" t="s">
        <v>144</v>
      </c>
      <c r="B96" s="112" t="s">
        <v>140</v>
      </c>
      <c r="C96" s="119" t="s">
        <v>77</v>
      </c>
      <c r="D96" s="113" t="s">
        <v>5</v>
      </c>
      <c r="E96" s="113">
        <v>345</v>
      </c>
      <c r="F96" s="40"/>
      <c r="G96" s="56"/>
      <c r="H96" s="56"/>
      <c r="I96" s="56"/>
    </row>
    <row r="97" spans="1:9">
      <c r="A97" s="98" t="s">
        <v>145</v>
      </c>
      <c r="B97" s="128" t="s">
        <v>136</v>
      </c>
      <c r="C97" s="128" t="s">
        <v>77</v>
      </c>
      <c r="D97" s="113" t="s">
        <v>83</v>
      </c>
      <c r="E97" s="113">
        <v>3</v>
      </c>
      <c r="F97" s="40"/>
      <c r="G97" s="56"/>
      <c r="H97" s="56"/>
      <c r="I97" s="56"/>
    </row>
    <row r="98" spans="1:9">
      <c r="A98" s="99"/>
      <c r="B98" s="129"/>
      <c r="C98" s="129"/>
      <c r="D98" s="120" t="s">
        <v>14</v>
      </c>
      <c r="E98" s="123">
        <f>E97*0.3</f>
        <v>0.89999999999999991</v>
      </c>
      <c r="F98" s="40"/>
      <c r="G98" s="56"/>
      <c r="H98" s="56"/>
      <c r="I98" s="56"/>
    </row>
    <row r="99" spans="1:9">
      <c r="A99" s="102" t="s">
        <v>147</v>
      </c>
      <c r="B99" s="114" t="s">
        <v>158</v>
      </c>
      <c r="C99" s="128" t="s">
        <v>77</v>
      </c>
      <c r="D99" s="113" t="s">
        <v>4</v>
      </c>
      <c r="E99" s="113">
        <v>1</v>
      </c>
      <c r="F99" s="40"/>
      <c r="G99" s="56"/>
      <c r="H99" s="56"/>
      <c r="I99" s="56"/>
    </row>
    <row r="100" spans="1:9">
      <c r="A100" s="102"/>
      <c r="B100" s="116"/>
      <c r="C100" s="129"/>
      <c r="D100" s="113" t="s">
        <v>5</v>
      </c>
      <c r="E100" s="113">
        <v>12</v>
      </c>
      <c r="F100" s="40"/>
      <c r="G100" s="56"/>
      <c r="H100" s="56"/>
      <c r="I100" s="56"/>
    </row>
    <row r="101" spans="1:9">
      <c r="A101" s="39" t="s">
        <v>153</v>
      </c>
      <c r="B101" s="112" t="s">
        <v>141</v>
      </c>
      <c r="C101" s="119" t="s">
        <v>77</v>
      </c>
      <c r="D101" s="113" t="s">
        <v>5</v>
      </c>
      <c r="E101" s="113">
        <v>4</v>
      </c>
      <c r="F101" s="40"/>
      <c r="G101" s="56"/>
      <c r="H101" s="56"/>
      <c r="I101" s="56"/>
    </row>
    <row r="102" spans="1:9">
      <c r="A102" s="39" t="s">
        <v>156</v>
      </c>
      <c r="B102" s="112" t="s">
        <v>157</v>
      </c>
      <c r="C102" s="120" t="s">
        <v>71</v>
      </c>
      <c r="D102" s="120" t="s">
        <v>14</v>
      </c>
      <c r="E102" s="113">
        <v>2</v>
      </c>
      <c r="F102" s="40"/>
      <c r="G102" s="56"/>
      <c r="H102" s="56"/>
      <c r="I102" s="56"/>
    </row>
    <row r="103" spans="1:9">
      <c r="A103" s="39" t="s">
        <v>161</v>
      </c>
      <c r="B103" s="13" t="s">
        <v>155</v>
      </c>
      <c r="C103" s="15" t="s">
        <v>71</v>
      </c>
      <c r="D103" s="15" t="s">
        <v>14</v>
      </c>
      <c r="E103" s="39">
        <v>4</v>
      </c>
      <c r="F103" s="40"/>
      <c r="G103" s="56"/>
      <c r="H103" s="56"/>
      <c r="I103" s="56"/>
    </row>
    <row r="104" spans="1:9" ht="30">
      <c r="A104" s="39" t="s">
        <v>174</v>
      </c>
      <c r="B104" s="13" t="s">
        <v>159</v>
      </c>
      <c r="C104" s="3" t="s">
        <v>77</v>
      </c>
      <c r="D104" s="39" t="s">
        <v>5</v>
      </c>
      <c r="E104" s="39">
        <v>26</v>
      </c>
      <c r="F104" s="40"/>
      <c r="G104" s="56"/>
      <c r="H104" s="56"/>
      <c r="I104" s="56"/>
    </row>
    <row r="105" spans="1:9">
      <c r="A105" s="39" t="s">
        <v>177</v>
      </c>
      <c r="B105" s="13" t="s">
        <v>146</v>
      </c>
      <c r="C105" s="3" t="s">
        <v>77</v>
      </c>
      <c r="D105" s="39" t="s">
        <v>5</v>
      </c>
      <c r="E105" s="15">
        <v>52</v>
      </c>
      <c r="F105" s="40"/>
      <c r="G105" s="56"/>
      <c r="H105" s="56"/>
      <c r="I105" s="56"/>
    </row>
    <row r="106" spans="1:9">
      <c r="A106" s="59"/>
      <c r="B106" s="60" t="s">
        <v>88</v>
      </c>
      <c r="C106" s="50"/>
      <c r="D106" s="6"/>
      <c r="E106" s="58"/>
      <c r="F106" s="42"/>
      <c r="G106" s="61"/>
      <c r="H106" s="61"/>
      <c r="I106" s="61"/>
    </row>
    <row r="107" spans="1:9" ht="30">
      <c r="A107" s="62" t="s">
        <v>76</v>
      </c>
      <c r="B107" s="30" t="s">
        <v>16</v>
      </c>
      <c r="C107" s="17" t="s">
        <v>77</v>
      </c>
      <c r="D107" s="15" t="s">
        <v>4</v>
      </c>
      <c r="E107" s="45">
        <v>7</v>
      </c>
      <c r="F107" s="63"/>
      <c r="G107" s="64"/>
      <c r="H107" s="65"/>
      <c r="I107" s="66"/>
    </row>
    <row r="108" spans="1:9">
      <c r="A108" s="105" t="s">
        <v>79</v>
      </c>
      <c r="B108" s="107" t="s">
        <v>17</v>
      </c>
      <c r="C108" s="109" t="s">
        <v>77</v>
      </c>
      <c r="D108" s="15" t="s">
        <v>4</v>
      </c>
      <c r="E108" s="123">
        <v>13</v>
      </c>
      <c r="F108" s="42"/>
      <c r="G108" s="64"/>
      <c r="H108" s="65"/>
      <c r="I108" s="66"/>
    </row>
    <row r="109" spans="1:9">
      <c r="A109" s="106"/>
      <c r="B109" s="108"/>
      <c r="C109" s="110"/>
      <c r="D109" s="15" t="s">
        <v>12</v>
      </c>
      <c r="E109" s="45">
        <v>6</v>
      </c>
      <c r="F109" s="42"/>
      <c r="G109" s="64"/>
      <c r="H109" s="65"/>
      <c r="I109" s="66"/>
    </row>
    <row r="110" spans="1:9">
      <c r="A110" s="76" t="s">
        <v>81</v>
      </c>
      <c r="B110" s="81" t="s">
        <v>240</v>
      </c>
      <c r="C110" s="82" t="s">
        <v>77</v>
      </c>
      <c r="D110" s="15" t="s">
        <v>4</v>
      </c>
      <c r="E110" s="45">
        <v>8</v>
      </c>
      <c r="F110" s="42"/>
      <c r="G110" s="64"/>
      <c r="H110" s="65"/>
      <c r="I110" s="66"/>
    </row>
    <row r="111" spans="1:9" ht="30">
      <c r="A111" s="37" t="s">
        <v>118</v>
      </c>
      <c r="B111" s="41" t="s">
        <v>18</v>
      </c>
      <c r="C111" s="17" t="s">
        <v>77</v>
      </c>
      <c r="D111" s="15" t="s">
        <v>12</v>
      </c>
      <c r="E111" s="77">
        <v>29</v>
      </c>
      <c r="F111" s="32"/>
      <c r="G111" s="67"/>
      <c r="H111" s="65"/>
      <c r="I111" s="66"/>
    </row>
    <row r="112" spans="1:9" ht="45">
      <c r="A112" s="37" t="s">
        <v>119</v>
      </c>
      <c r="B112" s="112" t="s">
        <v>110</v>
      </c>
      <c r="C112" s="113" t="s">
        <v>115</v>
      </c>
      <c r="D112" s="113" t="s">
        <v>4</v>
      </c>
      <c r="E112" s="37">
        <v>6</v>
      </c>
      <c r="F112" s="63"/>
      <c r="G112" s="68"/>
      <c r="H112" s="65"/>
      <c r="I112" s="69"/>
    </row>
    <row r="113" spans="1:9" ht="45">
      <c r="A113" s="37" t="s">
        <v>120</v>
      </c>
      <c r="B113" s="112" t="s">
        <v>138</v>
      </c>
      <c r="C113" s="113" t="s">
        <v>115</v>
      </c>
      <c r="D113" s="113" t="s">
        <v>4</v>
      </c>
      <c r="E113" s="37">
        <v>12</v>
      </c>
      <c r="F113" s="63"/>
      <c r="G113" s="68"/>
      <c r="H113" s="65"/>
      <c r="I113" s="69"/>
    </row>
    <row r="114" spans="1:9" ht="30">
      <c r="A114" s="37" t="s">
        <v>121</v>
      </c>
      <c r="B114" s="112" t="s">
        <v>137</v>
      </c>
      <c r="C114" s="113" t="s">
        <v>115</v>
      </c>
      <c r="D114" s="113" t="s">
        <v>4</v>
      </c>
      <c r="E114" s="37">
        <v>1</v>
      </c>
      <c r="F114" s="63"/>
      <c r="G114" s="68"/>
      <c r="H114" s="65"/>
      <c r="I114" s="69"/>
    </row>
    <row r="115" spans="1:9">
      <c r="A115" s="100" t="s">
        <v>122</v>
      </c>
      <c r="B115" s="114" t="s">
        <v>243</v>
      </c>
      <c r="C115" s="115" t="s">
        <v>61</v>
      </c>
      <c r="D115" s="113" t="s">
        <v>12</v>
      </c>
      <c r="E115" s="48">
        <v>1470</v>
      </c>
      <c r="F115" s="6"/>
      <c r="G115" s="68"/>
      <c r="H115" s="65"/>
      <c r="I115" s="69"/>
    </row>
    <row r="116" spans="1:9">
      <c r="A116" s="101"/>
      <c r="B116" s="116"/>
      <c r="C116" s="117"/>
      <c r="D116" s="113" t="s">
        <v>14</v>
      </c>
      <c r="E116" s="48">
        <v>88</v>
      </c>
      <c r="F116" s="48"/>
      <c r="G116" s="68"/>
      <c r="H116" s="65"/>
      <c r="I116" s="69"/>
    </row>
    <row r="117" spans="1:9">
      <c r="A117" s="37" t="s">
        <v>123</v>
      </c>
      <c r="B117" s="118" t="s">
        <v>52</v>
      </c>
      <c r="C117" s="119" t="s">
        <v>77</v>
      </c>
      <c r="D117" s="120" t="s">
        <v>83</v>
      </c>
      <c r="E117" s="15">
        <v>4</v>
      </c>
      <c r="F117" s="63"/>
      <c r="G117" s="64"/>
      <c r="H117" s="65"/>
      <c r="I117" s="69"/>
    </row>
    <row r="118" spans="1:9">
      <c r="A118" s="37" t="s">
        <v>124</v>
      </c>
      <c r="B118" s="121" t="s">
        <v>19</v>
      </c>
      <c r="C118" s="122" t="s">
        <v>60</v>
      </c>
      <c r="D118" s="120" t="s">
        <v>4</v>
      </c>
      <c r="E118" s="77">
        <v>1</v>
      </c>
      <c r="F118" s="71"/>
      <c r="G118" s="64"/>
      <c r="H118" s="65"/>
      <c r="I118" s="65"/>
    </row>
    <row r="119" spans="1:9">
      <c r="A119" s="37" t="s">
        <v>150</v>
      </c>
      <c r="B119" s="121" t="s">
        <v>117</v>
      </c>
      <c r="C119" s="122" t="s">
        <v>60</v>
      </c>
      <c r="D119" s="120" t="s">
        <v>4</v>
      </c>
      <c r="E119" s="77">
        <v>1</v>
      </c>
      <c r="F119" s="71"/>
      <c r="G119" s="64"/>
      <c r="H119" s="65"/>
      <c r="I119" s="65"/>
    </row>
    <row r="120" spans="1:9">
      <c r="A120" s="37" t="s">
        <v>151</v>
      </c>
      <c r="B120" s="73" t="s">
        <v>125</v>
      </c>
      <c r="C120" s="39" t="s">
        <v>61</v>
      </c>
      <c r="D120" s="15" t="s">
        <v>4</v>
      </c>
      <c r="E120" s="17">
        <v>10</v>
      </c>
      <c r="F120" s="74"/>
      <c r="G120" s="72"/>
      <c r="H120" s="65"/>
      <c r="I120" s="69"/>
    </row>
  </sheetData>
  <mergeCells count="23">
    <mergeCell ref="A115:A116"/>
    <mergeCell ref="B115:B116"/>
    <mergeCell ref="C25:C26"/>
    <mergeCell ref="B27:B28"/>
    <mergeCell ref="C27:C28"/>
    <mergeCell ref="A27:A28"/>
    <mergeCell ref="A108:A109"/>
    <mergeCell ref="B108:B109"/>
    <mergeCell ref="C108:C109"/>
    <mergeCell ref="C115:C116"/>
    <mergeCell ref="B99:B100"/>
    <mergeCell ref="C99:C100"/>
    <mergeCell ref="A99:A100"/>
    <mergeCell ref="A25:A26"/>
    <mergeCell ref="B25:B26"/>
    <mergeCell ref="A97:A98"/>
    <mergeCell ref="B97:B98"/>
    <mergeCell ref="C97:C98"/>
    <mergeCell ref="R31:W31"/>
    <mergeCell ref="R32:W32"/>
    <mergeCell ref="A20:A21"/>
    <mergeCell ref="B20:B21"/>
    <mergeCell ref="C20:C21"/>
  </mergeCells>
  <phoneticPr fontId="13" type="noConversion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5CBDB-C8A6-4AC9-B138-657EA870B734}">
  <dimension ref="A1:G36"/>
  <sheetViews>
    <sheetView workbookViewId="0">
      <selection activeCell="C13" sqref="C13"/>
    </sheetView>
  </sheetViews>
  <sheetFormatPr defaultColWidth="15.85546875" defaultRowHeight="15"/>
  <cols>
    <col min="1" max="1" width="6.140625" style="84" customWidth="1"/>
    <col min="2" max="2" width="41.7109375" style="84" customWidth="1"/>
    <col min="3" max="3" width="8.7109375" style="84" customWidth="1"/>
    <col min="4" max="16384" width="15.85546875" style="84"/>
  </cols>
  <sheetData>
    <row r="1" spans="1:7">
      <c r="A1" s="91" t="s">
        <v>183</v>
      </c>
      <c r="B1" s="91" t="s">
        <v>179</v>
      </c>
      <c r="C1" s="91" t="s">
        <v>180</v>
      </c>
      <c r="D1" s="91" t="s">
        <v>184</v>
      </c>
      <c r="E1" s="91" t="s">
        <v>181</v>
      </c>
      <c r="F1" s="91" t="s">
        <v>182</v>
      </c>
      <c r="G1" s="91" t="s">
        <v>185</v>
      </c>
    </row>
    <row r="2" spans="1:7">
      <c r="A2" s="6"/>
      <c r="B2" s="92" t="s">
        <v>186</v>
      </c>
      <c r="C2" s="16"/>
      <c r="D2" s="70"/>
      <c r="E2" s="16"/>
      <c r="F2" s="16"/>
      <c r="G2" s="16"/>
    </row>
    <row r="3" spans="1:7">
      <c r="A3" s="86">
        <v>1</v>
      </c>
      <c r="B3" s="87" t="s">
        <v>187</v>
      </c>
      <c r="C3" s="43"/>
      <c r="D3" s="88" t="s">
        <v>188</v>
      </c>
      <c r="E3" s="89" t="s">
        <v>189</v>
      </c>
      <c r="F3" s="89">
        <v>24</v>
      </c>
      <c r="G3" s="43"/>
    </row>
    <row r="4" spans="1:7">
      <c r="A4" s="86">
        <v>2</v>
      </c>
      <c r="B4" s="87" t="s">
        <v>190</v>
      </c>
      <c r="C4" s="43"/>
      <c r="D4" s="88" t="s">
        <v>189</v>
      </c>
      <c r="E4" s="89">
        <v>6</v>
      </c>
      <c r="F4" s="18"/>
      <c r="G4" s="43"/>
    </row>
    <row r="5" spans="1:7">
      <c r="A5" s="86">
        <v>3</v>
      </c>
      <c r="B5" s="87" t="s">
        <v>191</v>
      </c>
      <c r="C5" s="43"/>
      <c r="D5" s="88" t="s">
        <v>192</v>
      </c>
      <c r="E5" s="89" t="s">
        <v>189</v>
      </c>
      <c r="F5" s="89">
        <v>24</v>
      </c>
      <c r="G5" s="43"/>
    </row>
    <row r="6" spans="1:7">
      <c r="A6" s="86">
        <v>4</v>
      </c>
      <c r="B6" s="87" t="s">
        <v>193</v>
      </c>
      <c r="C6" s="43"/>
      <c r="D6" s="88" t="s">
        <v>189</v>
      </c>
      <c r="E6" s="89">
        <v>6</v>
      </c>
      <c r="F6" s="18"/>
      <c r="G6" s="43"/>
    </row>
    <row r="7" spans="1:7">
      <c r="A7" s="86">
        <v>5</v>
      </c>
      <c r="B7" s="87" t="s">
        <v>194</v>
      </c>
      <c r="C7" s="43"/>
      <c r="D7" s="88" t="s">
        <v>195</v>
      </c>
      <c r="E7" s="89" t="s">
        <v>189</v>
      </c>
      <c r="F7" s="89">
        <v>24</v>
      </c>
      <c r="G7" s="43"/>
    </row>
    <row r="8" spans="1:7">
      <c r="A8" s="86">
        <v>6</v>
      </c>
      <c r="B8" s="87" t="s">
        <v>196</v>
      </c>
      <c r="C8" s="43"/>
      <c r="D8" s="88" t="s">
        <v>195</v>
      </c>
      <c r="E8" s="89" t="s">
        <v>189</v>
      </c>
      <c r="F8" s="89">
        <v>6</v>
      </c>
      <c r="G8" s="43"/>
    </row>
    <row r="9" spans="1:7">
      <c r="A9" s="86">
        <v>7</v>
      </c>
      <c r="B9" s="87" t="s">
        <v>197</v>
      </c>
      <c r="C9" s="43"/>
      <c r="D9" s="88" t="s">
        <v>198</v>
      </c>
      <c r="E9" s="89" t="s">
        <v>189</v>
      </c>
      <c r="F9" s="89">
        <v>30</v>
      </c>
      <c r="G9" s="43"/>
    </row>
    <row r="10" spans="1:7">
      <c r="A10" s="86">
        <v>8</v>
      </c>
      <c r="B10" s="87" t="s">
        <v>199</v>
      </c>
      <c r="C10" s="43"/>
      <c r="D10" s="88" t="s">
        <v>200</v>
      </c>
      <c r="E10" s="89">
        <v>2</v>
      </c>
      <c r="F10" s="18"/>
      <c r="G10" s="43"/>
    </row>
    <row r="11" spans="1:7" ht="60">
      <c r="A11" s="86">
        <v>9</v>
      </c>
      <c r="B11" s="87" t="s">
        <v>207</v>
      </c>
      <c r="C11" s="43"/>
      <c r="D11" s="88" t="s">
        <v>201</v>
      </c>
      <c r="E11" s="89" t="s">
        <v>202</v>
      </c>
      <c r="F11" s="89">
        <v>900</v>
      </c>
      <c r="G11" s="43"/>
    </row>
    <row r="12" spans="1:7" ht="60">
      <c r="A12" s="86">
        <v>10</v>
      </c>
      <c r="B12" s="87" t="s">
        <v>208</v>
      </c>
      <c r="C12" s="43"/>
      <c r="D12" s="88" t="s">
        <v>203</v>
      </c>
      <c r="E12" s="89" t="s">
        <v>202</v>
      </c>
      <c r="F12" s="89">
        <v>316</v>
      </c>
      <c r="G12" s="43"/>
    </row>
    <row r="13" spans="1:7" ht="60">
      <c r="A13" s="86">
        <v>11</v>
      </c>
      <c r="B13" s="87" t="s">
        <v>204</v>
      </c>
      <c r="C13" s="43"/>
      <c r="D13" s="88" t="s">
        <v>205</v>
      </c>
      <c r="E13" s="89" t="s">
        <v>202</v>
      </c>
      <c r="F13" s="89">
        <v>900</v>
      </c>
      <c r="G13" s="43"/>
    </row>
    <row r="14" spans="1:7" ht="60">
      <c r="A14" s="86">
        <v>12</v>
      </c>
      <c r="B14" s="87" t="s">
        <v>209</v>
      </c>
      <c r="C14" s="43"/>
      <c r="D14" s="88" t="s">
        <v>206</v>
      </c>
      <c r="E14" s="89" t="s">
        <v>189</v>
      </c>
      <c r="F14" s="89">
        <v>60</v>
      </c>
      <c r="G14" s="43"/>
    </row>
    <row r="15" spans="1:7" ht="60">
      <c r="A15" s="86">
        <v>13</v>
      </c>
      <c r="B15" s="87" t="s">
        <v>210</v>
      </c>
      <c r="C15" s="43"/>
      <c r="D15" s="88" t="s">
        <v>206</v>
      </c>
      <c r="E15" s="89" t="s">
        <v>189</v>
      </c>
      <c r="F15" s="89">
        <v>60</v>
      </c>
      <c r="G15" s="43"/>
    </row>
    <row r="16" spans="1:7">
      <c r="A16" s="90">
        <v>4</v>
      </c>
      <c r="B16" s="90" t="s">
        <v>211</v>
      </c>
      <c r="C16" s="12"/>
      <c r="D16" s="90" t="s">
        <v>212</v>
      </c>
      <c r="E16" s="86" t="s">
        <v>189</v>
      </c>
      <c r="F16" s="86">
        <v>30</v>
      </c>
      <c r="G16" s="12"/>
    </row>
    <row r="17" spans="1:7">
      <c r="A17" s="90">
        <v>15</v>
      </c>
      <c r="B17" s="90" t="s">
        <v>213</v>
      </c>
      <c r="C17" s="12"/>
      <c r="D17" s="90" t="s">
        <v>214</v>
      </c>
      <c r="E17" s="86" t="s">
        <v>47</v>
      </c>
      <c r="F17" s="86">
        <v>30</v>
      </c>
      <c r="G17" s="12"/>
    </row>
    <row r="18" spans="1:7">
      <c r="A18" s="90">
        <v>16</v>
      </c>
      <c r="B18" s="90" t="s">
        <v>215</v>
      </c>
      <c r="C18" s="12"/>
      <c r="D18" s="90" t="s">
        <v>214</v>
      </c>
      <c r="E18" s="86" t="s">
        <v>47</v>
      </c>
      <c r="F18" s="86">
        <v>1</v>
      </c>
      <c r="G18" s="12"/>
    </row>
    <row r="19" spans="1:7">
      <c r="A19" s="90">
        <v>17</v>
      </c>
      <c r="B19" s="90" t="s">
        <v>216</v>
      </c>
      <c r="C19" s="12"/>
      <c r="D19" s="90" t="s">
        <v>200</v>
      </c>
      <c r="E19" s="86">
        <v>35</v>
      </c>
      <c r="F19" s="83"/>
      <c r="G19" s="12"/>
    </row>
    <row r="20" spans="1:7">
      <c r="A20" s="12"/>
      <c r="B20" s="85" t="s">
        <v>217</v>
      </c>
      <c r="C20" s="12"/>
      <c r="D20" s="12"/>
      <c r="E20" s="83"/>
      <c r="F20" s="83"/>
      <c r="G20" s="12"/>
    </row>
    <row r="21" spans="1:7" ht="30">
      <c r="A21" s="90">
        <v>18</v>
      </c>
      <c r="B21" s="90" t="s">
        <v>218</v>
      </c>
      <c r="C21" s="12"/>
      <c r="D21" s="90" t="s">
        <v>219</v>
      </c>
      <c r="E21" s="86" t="s">
        <v>47</v>
      </c>
      <c r="F21" s="86">
        <v>30</v>
      </c>
      <c r="G21" s="12"/>
    </row>
    <row r="22" spans="1:7" ht="30">
      <c r="A22" s="90">
        <v>19</v>
      </c>
      <c r="B22" s="90" t="s">
        <v>228</v>
      </c>
      <c r="C22" s="12"/>
      <c r="D22" s="90" t="s">
        <v>219</v>
      </c>
      <c r="E22" s="86" t="s">
        <v>47</v>
      </c>
      <c r="F22" s="86">
        <v>900</v>
      </c>
      <c r="G22" s="12"/>
    </row>
    <row r="23" spans="1:7" ht="30">
      <c r="A23" s="90">
        <v>20</v>
      </c>
      <c r="B23" s="90" t="s">
        <v>220</v>
      </c>
      <c r="C23" s="12"/>
      <c r="D23" s="90" t="s">
        <v>219</v>
      </c>
      <c r="E23" s="86" t="s">
        <v>47</v>
      </c>
      <c r="F23" s="86">
        <v>30</v>
      </c>
      <c r="G23" s="12"/>
    </row>
    <row r="24" spans="1:7" ht="30">
      <c r="A24" s="90">
        <v>21</v>
      </c>
      <c r="B24" s="90" t="s">
        <v>229</v>
      </c>
      <c r="C24" s="12"/>
      <c r="D24" s="90" t="s">
        <v>219</v>
      </c>
      <c r="E24" s="86" t="s">
        <v>202</v>
      </c>
      <c r="F24" s="86">
        <v>900</v>
      </c>
      <c r="G24" s="12"/>
    </row>
    <row r="25" spans="1:7" ht="30">
      <c r="A25" s="90">
        <v>22</v>
      </c>
      <c r="B25" s="90" t="s">
        <v>230</v>
      </c>
      <c r="C25" s="12"/>
      <c r="D25" s="90" t="s">
        <v>219</v>
      </c>
      <c r="E25" s="86" t="s">
        <v>202</v>
      </c>
      <c r="F25" s="86">
        <v>316</v>
      </c>
      <c r="G25" s="12"/>
    </row>
    <row r="26" spans="1:7" ht="30">
      <c r="A26" s="90">
        <v>23</v>
      </c>
      <c r="B26" s="90" t="s">
        <v>231</v>
      </c>
      <c r="C26" s="12"/>
      <c r="D26" s="90" t="s">
        <v>219</v>
      </c>
      <c r="E26" s="86" t="s">
        <v>47</v>
      </c>
      <c r="F26" s="86">
        <v>60</v>
      </c>
      <c r="G26" s="12"/>
    </row>
    <row r="27" spans="1:7" ht="30">
      <c r="A27" s="90">
        <v>24</v>
      </c>
      <c r="B27" s="90" t="s">
        <v>232</v>
      </c>
      <c r="C27" s="12"/>
      <c r="D27" s="90" t="s">
        <v>219</v>
      </c>
      <c r="E27" s="86" t="s">
        <v>47</v>
      </c>
      <c r="F27" s="86">
        <v>60</v>
      </c>
      <c r="G27" s="12"/>
    </row>
    <row r="28" spans="1:7" ht="30">
      <c r="A28" s="90">
        <v>25</v>
      </c>
      <c r="B28" s="90" t="s">
        <v>221</v>
      </c>
      <c r="C28" s="12"/>
      <c r="D28" s="90" t="s">
        <v>219</v>
      </c>
      <c r="E28" s="86" t="s">
        <v>47</v>
      </c>
      <c r="F28" s="86">
        <v>30</v>
      </c>
      <c r="G28" s="12"/>
    </row>
    <row r="29" spans="1:7" ht="30">
      <c r="A29" s="90">
        <v>26</v>
      </c>
      <c r="B29" s="90" t="s">
        <v>222</v>
      </c>
      <c r="C29" s="12"/>
      <c r="D29" s="90" t="s">
        <v>219</v>
      </c>
      <c r="E29" s="86" t="s">
        <v>47</v>
      </c>
      <c r="F29" s="86">
        <v>30</v>
      </c>
      <c r="G29" s="12"/>
    </row>
    <row r="30" spans="1:7" ht="30">
      <c r="A30" s="90">
        <v>27</v>
      </c>
      <c r="B30" s="90" t="s">
        <v>233</v>
      </c>
      <c r="C30" s="12"/>
      <c r="D30" s="90" t="s">
        <v>219</v>
      </c>
      <c r="E30" s="86" t="s">
        <v>189</v>
      </c>
      <c r="F30" s="86">
        <v>30</v>
      </c>
      <c r="G30" s="12"/>
    </row>
    <row r="31" spans="1:7" ht="30">
      <c r="A31" s="90">
        <v>28</v>
      </c>
      <c r="B31" s="90" t="s">
        <v>223</v>
      </c>
      <c r="C31" s="12"/>
      <c r="D31" s="90" t="s">
        <v>219</v>
      </c>
      <c r="E31" s="86" t="s">
        <v>47</v>
      </c>
      <c r="F31" s="86">
        <v>30</v>
      </c>
      <c r="G31" s="12"/>
    </row>
    <row r="32" spans="1:7" ht="30">
      <c r="A32" s="90">
        <v>29</v>
      </c>
      <c r="B32" s="90" t="s">
        <v>234</v>
      </c>
      <c r="C32" s="12"/>
      <c r="D32" s="90" t="s">
        <v>219</v>
      </c>
      <c r="E32" s="86" t="s">
        <v>224</v>
      </c>
      <c r="F32" s="86">
        <v>30</v>
      </c>
      <c r="G32" s="12"/>
    </row>
    <row r="33" spans="1:7" ht="30">
      <c r="A33" s="90">
        <v>30</v>
      </c>
      <c r="B33" s="90" t="s">
        <v>225</v>
      </c>
      <c r="C33" s="12"/>
      <c r="D33" s="90" t="s">
        <v>219</v>
      </c>
      <c r="E33" s="86" t="s">
        <v>202</v>
      </c>
      <c r="F33" s="86">
        <v>900</v>
      </c>
      <c r="G33" s="12"/>
    </row>
    <row r="34" spans="1:7" ht="30">
      <c r="A34" s="90">
        <v>31</v>
      </c>
      <c r="B34" s="90" t="s">
        <v>226</v>
      </c>
      <c r="C34" s="12"/>
      <c r="D34" s="90" t="s">
        <v>219</v>
      </c>
      <c r="E34" s="86" t="s">
        <v>189</v>
      </c>
      <c r="F34" s="86">
        <v>30</v>
      </c>
      <c r="G34" s="12"/>
    </row>
    <row r="35" spans="1:7" ht="30">
      <c r="A35" s="90">
        <v>32</v>
      </c>
      <c r="B35" s="90" t="s">
        <v>227</v>
      </c>
      <c r="C35" s="12"/>
      <c r="D35" s="90" t="s">
        <v>219</v>
      </c>
      <c r="E35" s="86" t="s">
        <v>202</v>
      </c>
      <c r="F35" s="86">
        <v>700</v>
      </c>
      <c r="G35" s="12"/>
    </row>
    <row r="36" spans="1:7" ht="30">
      <c r="A36" s="90">
        <v>33</v>
      </c>
      <c r="B36" s="90" t="s">
        <v>235</v>
      </c>
      <c r="C36" s="12"/>
      <c r="D36" s="90" t="s">
        <v>219</v>
      </c>
      <c r="E36" s="86" t="s">
        <v>189</v>
      </c>
      <c r="F36" s="86">
        <v>1</v>
      </c>
      <c r="G36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S</vt:lpstr>
      <vt:lpstr>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rimvydasj</dc:creator>
  <cp:lastModifiedBy>Jurgita Simonavičienė</cp:lastModifiedBy>
  <cp:lastPrinted>2023-01-23T13:46:16Z</cp:lastPrinted>
  <dcterms:created xsi:type="dcterms:W3CDTF">2016-07-07T06:24:25Z</dcterms:created>
  <dcterms:modified xsi:type="dcterms:W3CDTF">2026-01-30T09:36:48Z</dcterms:modified>
</cp:coreProperties>
</file>