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561\viešinti\"/>
    </mc:Choice>
  </mc:AlternateContent>
  <bookViews>
    <workbookView xWindow="0" yWindow="0" windowWidth="23910" windowHeight="10185"/>
  </bookViews>
  <sheets>
    <sheet name="Sheet1" sheetId="1" r:id="rId1"/>
  </sheets>
  <definedNames>
    <definedName name="_xlnm.Print_Area" localSheetId="0">Sheet1!$A$1:$F$18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 s="1"/>
  <c r="I5" i="1"/>
  <c r="J5" i="1" s="1"/>
  <c r="I6" i="1"/>
  <c r="J6" i="1" s="1"/>
  <c r="I8" i="1"/>
  <c r="J8" i="1" s="1"/>
  <c r="I7" i="1"/>
  <c r="J7" i="1" s="1"/>
</calcChain>
</file>

<file path=xl/sharedStrings.xml><?xml version="1.0" encoding="utf-8"?>
<sst xmlns="http://schemas.openxmlformats.org/spreadsheetml/2006/main" count="36" uniqueCount="33">
  <si>
    <t>Antikūnas Chromograninas A</t>
  </si>
  <si>
    <t>Antikūnas CD103</t>
  </si>
  <si>
    <t>Pakuotės kaina be PVM</t>
  </si>
  <si>
    <t>PVM tarifas</t>
  </si>
  <si>
    <t>Antikūnas kappa</t>
  </si>
  <si>
    <t>Antikūnas Annexin A1</t>
  </si>
  <si>
    <t>Antikūnas LEF1</t>
  </si>
  <si>
    <t>Pageidaujama pakuotė</t>
  </si>
  <si>
    <t>Viso kaina su PVM</t>
  </si>
  <si>
    <t>0,5 ml / mg</t>
  </si>
  <si>
    <t>0,5 ml/ mg</t>
  </si>
  <si>
    <t>Prekė</t>
  </si>
  <si>
    <t xml:space="preserve">Reikalavimai </t>
  </si>
  <si>
    <t>Preliminarus kiekis mato vienetais</t>
  </si>
  <si>
    <t>Preliminarus kiekis pakuotėmis</t>
  </si>
  <si>
    <t>Gamintojas, produkto Nr.</t>
  </si>
  <si>
    <t>Paskirtis: Imunohistocheminėms reakcijoms.                                                 Taikymas: Formalinu fiksuoti, į parafiną įlieti audiniai.                                                                                Klonas: LK2H10.                                                               Koncentruotas.                                                                           Ženklinimas: CE-IVD.</t>
  </si>
  <si>
    <t>Paskirtis: Imunohistocheminėms reakcijoms.                                                 Taikymas: Formalinu fiksuoti, į parafiną įlieti audiniai.                                                                                Klonas: EP206.                                                               Koncentruotas.                                                                        Ženklinimas: CE-IVD.</t>
  </si>
  <si>
    <t>Paskirtis: Imunohistocheminėms reakcijoms.                                                 Taikymas: Formalinu fiksuoti, į parafiną įlieti audiniai. Klonas: 2F1, ZM211,MRQ-3                                                                                                                                         Koncentruotas.                                                                         Ženklinimas: CE-IVD.</t>
  </si>
  <si>
    <t>Paskirtis: imunofluorescencinėms reakcijoms.                                                 Taikymas: Formalinu fiksuoti, į parafiną įlieti audiniai.   Klonas: L1C1; poliklonas.                                                                                                                                        Koncentruotas.                                                                        Ženklinimas: CE-IVD.</t>
  </si>
  <si>
    <t>1 ml / mg</t>
  </si>
  <si>
    <t>6 ml / mg</t>
  </si>
  <si>
    <t>3 ml / mg</t>
  </si>
  <si>
    <t>0,1 ml/ mg</t>
  </si>
  <si>
    <t>3 ml/ mg</t>
  </si>
  <si>
    <t>Paskirtis: Imunohistocheminėms reakcijoms.                                                 Taikymas: Formalinu fiksuoti, į parafiną įlieti audiniai.   Klonas: EPR2029Y, LEF1/341R, B-6, EP310.                                                                                                                              Koncentruotas.                                                                                         Ženklinimas: CE-IVD.</t>
  </si>
  <si>
    <t>Pirkimo dalies Nr.</t>
  </si>
  <si>
    <t>Viso kaina be PVM</t>
  </si>
  <si>
    <t>Cell Marque, 442R-14 LEF1 (EP310) Rabbit Monoclonal Antibody 0.1 mL koncentratas
https://www.cellmarque.com/antibodies/CM/3502/LEF1_EP310</t>
  </si>
  <si>
    <t>Cell Marque, 221M-16 Annexin A1 (MRQ-3) Mouse Monoclonal Antibody 1 ml koncentratas
https://www.cellmarque.com/antibodies/CM/2038/Annexin-A1_MRQ-3</t>
  </si>
  <si>
    <t>Cell Marque, 274M-96 Kappa (L1C1) Mouse Monoclonal Antibody 1 mL koncentratas,
https://www.cellmarque.com/antibodies/CM/107/Kappa_L1C1</t>
  </si>
  <si>
    <t>Cell Marque, 437R-15 CD103 (EP206) Rabbit Monoclonal Antibody 0.5 mL koncentratas
https://www.cellmarque.com/antibodies/CM/3481/CD103_EP206</t>
  </si>
  <si>
    <t>Cell Marque, 238M-96 Chromogranin A (LK2H10) Mouse Monoclonal Antibody 1mL koncentratas
https://www.cellmarque.com/antibodies/CM/59/Chromogranin-A_LK2H10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</si>
</sst>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0" fillId="2" borderId="0" xfId="0" applyFill="1"/>
    <xf numFmtId="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1" xfId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C17" sqref="C17"/>
    </sheetView>
  </sheetViews>
  <sheetFormatPr defaultRowHeight="15" x14ac:dyDescent="0.25"/>
  <cols>
    <col min="1" max="1" width="8" style="13" customWidth="1"/>
    <col min="2" max="2" width="37.85546875" style="16" customWidth="1"/>
    <col min="3" max="3" width="48.7109375" customWidth="1"/>
    <col min="4" max="4" width="14.140625" style="3" customWidth="1"/>
    <col min="5" max="5" width="13.85546875" style="3" customWidth="1"/>
    <col min="6" max="6" width="13.5703125" style="3" customWidth="1"/>
    <col min="7" max="7" width="12.5703125" style="3" customWidth="1"/>
    <col min="8" max="9" width="8.7109375" style="3" customWidth="1"/>
    <col min="10" max="10" width="10.7109375" style="10" customWidth="1"/>
    <col min="11" max="11" width="31" style="25" customWidth="1"/>
  </cols>
  <sheetData>
    <row r="1" spans="1:18" x14ac:dyDescent="0.25">
      <c r="C1" s="8"/>
      <c r="D1" s="9"/>
    </row>
    <row r="2" spans="1:18" x14ac:dyDescent="0.25">
      <c r="D2" s="22"/>
      <c r="E2" s="22"/>
      <c r="F2" s="22"/>
      <c r="G2" s="13"/>
      <c r="J2" s="24"/>
      <c r="K2" s="26"/>
    </row>
    <row r="3" spans="1:18" ht="45" x14ac:dyDescent="0.25">
      <c r="A3" s="4" t="s">
        <v>26</v>
      </c>
      <c r="B3" s="6" t="s">
        <v>11</v>
      </c>
      <c r="C3" s="7" t="s">
        <v>12</v>
      </c>
      <c r="D3" s="6" t="s">
        <v>7</v>
      </c>
      <c r="E3" s="6" t="s">
        <v>13</v>
      </c>
      <c r="F3" s="6" t="s">
        <v>14</v>
      </c>
      <c r="G3" s="6" t="s">
        <v>2</v>
      </c>
      <c r="H3" s="6" t="s">
        <v>3</v>
      </c>
      <c r="I3" s="6" t="s">
        <v>27</v>
      </c>
      <c r="J3" s="12" t="s">
        <v>8</v>
      </c>
      <c r="K3" s="6" t="s">
        <v>15</v>
      </c>
    </row>
    <row r="4" spans="1:18" ht="101.25" customHeight="1" x14ac:dyDescent="0.25">
      <c r="A4" s="1">
        <v>4</v>
      </c>
      <c r="B4" s="1" t="s">
        <v>0</v>
      </c>
      <c r="C4" s="2" t="s">
        <v>16</v>
      </c>
      <c r="D4" s="6" t="s">
        <v>20</v>
      </c>
      <c r="E4" s="6" t="s">
        <v>22</v>
      </c>
      <c r="F4" s="6">
        <v>3</v>
      </c>
      <c r="G4" s="6">
        <v>310</v>
      </c>
      <c r="H4" s="11">
        <v>0</v>
      </c>
      <c r="I4" s="27">
        <f>F4*G4</f>
        <v>930</v>
      </c>
      <c r="J4" s="29">
        <f>I4</f>
        <v>930</v>
      </c>
      <c r="K4" s="23" t="s">
        <v>32</v>
      </c>
    </row>
    <row r="5" spans="1:18" ht="86.25" customHeight="1" x14ac:dyDescent="0.25">
      <c r="A5" s="1">
        <v>5</v>
      </c>
      <c r="B5" s="1" t="s">
        <v>1</v>
      </c>
      <c r="C5" s="2" t="s">
        <v>17</v>
      </c>
      <c r="D5" s="6" t="s">
        <v>9</v>
      </c>
      <c r="E5" s="6" t="s">
        <v>21</v>
      </c>
      <c r="F5" s="6">
        <v>12</v>
      </c>
      <c r="G5" s="6">
        <v>450</v>
      </c>
      <c r="H5" s="11">
        <v>0</v>
      </c>
      <c r="I5" s="27">
        <f>F5*G5</f>
        <v>5400</v>
      </c>
      <c r="J5" s="29">
        <f>I5</f>
        <v>5400</v>
      </c>
      <c r="K5" s="23" t="s">
        <v>31</v>
      </c>
    </row>
    <row r="6" spans="1:18" ht="78.75" customHeight="1" x14ac:dyDescent="0.25">
      <c r="A6" s="1">
        <v>17</v>
      </c>
      <c r="B6" s="20" t="s">
        <v>4</v>
      </c>
      <c r="C6" s="2" t="s">
        <v>19</v>
      </c>
      <c r="D6" s="6" t="s">
        <v>20</v>
      </c>
      <c r="E6" s="6" t="s">
        <v>22</v>
      </c>
      <c r="F6" s="6">
        <v>3</v>
      </c>
      <c r="G6" s="6">
        <v>350</v>
      </c>
      <c r="H6" s="11">
        <v>0</v>
      </c>
      <c r="I6" s="27">
        <f>F6*G6</f>
        <v>1050</v>
      </c>
      <c r="J6" s="29">
        <f>I6</f>
        <v>1050</v>
      </c>
      <c r="K6" s="23" t="s">
        <v>30</v>
      </c>
    </row>
    <row r="7" spans="1:18" ht="102" customHeight="1" x14ac:dyDescent="0.25">
      <c r="A7" s="1">
        <v>35</v>
      </c>
      <c r="B7" s="21" t="s">
        <v>5</v>
      </c>
      <c r="C7" s="5" t="s">
        <v>18</v>
      </c>
      <c r="D7" s="6" t="s">
        <v>20</v>
      </c>
      <c r="E7" s="6" t="s">
        <v>24</v>
      </c>
      <c r="F7" s="6">
        <v>3</v>
      </c>
      <c r="G7" s="6">
        <v>415</v>
      </c>
      <c r="H7" s="11">
        <v>0</v>
      </c>
      <c r="I7" s="27">
        <f>F7*G7</f>
        <v>1245</v>
      </c>
      <c r="J7" s="28">
        <f>I7</f>
        <v>1245</v>
      </c>
      <c r="K7" s="23" t="s">
        <v>29</v>
      </c>
    </row>
    <row r="8" spans="1:18" ht="82.5" customHeight="1" x14ac:dyDescent="0.25">
      <c r="A8" s="1">
        <v>36</v>
      </c>
      <c r="B8" s="6" t="s">
        <v>6</v>
      </c>
      <c r="C8" s="5" t="s">
        <v>25</v>
      </c>
      <c r="D8" s="6" t="s">
        <v>23</v>
      </c>
      <c r="E8" s="6" t="s">
        <v>10</v>
      </c>
      <c r="F8" s="6">
        <v>5</v>
      </c>
      <c r="G8" s="6">
        <v>175</v>
      </c>
      <c r="H8" s="11">
        <v>0</v>
      </c>
      <c r="I8" s="27">
        <f>F8*G8</f>
        <v>875</v>
      </c>
      <c r="J8" s="28">
        <f>I8</f>
        <v>875</v>
      </c>
      <c r="K8" s="23" t="s">
        <v>28</v>
      </c>
    </row>
    <row r="10" spans="1:18" x14ac:dyDescent="0.25">
      <c r="A10" s="14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7"/>
      <c r="N10" s="17"/>
      <c r="O10" s="17"/>
      <c r="P10" s="18"/>
      <c r="Q10" s="18"/>
      <c r="R10" s="18"/>
    </row>
    <row r="11" spans="1:18" x14ac:dyDescent="0.25">
      <c r="A11" s="14"/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7"/>
      <c r="N11" s="17"/>
      <c r="O11" s="17"/>
      <c r="P11" s="18"/>
      <c r="Q11" s="18"/>
      <c r="R11" s="18"/>
    </row>
    <row r="12" spans="1:18" x14ac:dyDescent="0.25">
      <c r="A12" s="19"/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7"/>
      <c r="M12" s="17"/>
      <c r="N12" s="17"/>
      <c r="O12" s="17"/>
      <c r="P12" s="18"/>
      <c r="Q12" s="18"/>
      <c r="R12" s="18"/>
    </row>
    <row r="13" spans="1:18" x14ac:dyDescent="0.25">
      <c r="A13" s="14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17"/>
      <c r="N13" s="17"/>
      <c r="O13" s="17"/>
      <c r="P13" s="18"/>
      <c r="Q13" s="18"/>
      <c r="R13" s="18"/>
    </row>
    <row r="14" spans="1:18" x14ac:dyDescent="0.25">
      <c r="A14" s="14"/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7"/>
      <c r="N14" s="17"/>
      <c r="O14" s="17"/>
      <c r="P14" s="18"/>
      <c r="Q14" s="18"/>
      <c r="R14" s="18"/>
    </row>
    <row r="15" spans="1:18" x14ac:dyDescent="0.25">
      <c r="A15" s="14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7"/>
      <c r="N15" s="17"/>
      <c r="O15" s="17"/>
      <c r="P15" s="18"/>
      <c r="Q15" s="18"/>
      <c r="R15" s="18"/>
    </row>
    <row r="16" spans="1:18" x14ac:dyDescent="0.25">
      <c r="A16" s="14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7"/>
      <c r="N16" s="17"/>
      <c r="O16" s="17"/>
      <c r="P16" s="18"/>
      <c r="Q16" s="18"/>
      <c r="R16" s="18"/>
    </row>
    <row r="17" spans="1:18" x14ac:dyDescent="0.25">
      <c r="A17"/>
      <c r="B17" s="3"/>
      <c r="C17" s="3"/>
      <c r="D17"/>
      <c r="E17"/>
      <c r="F17"/>
      <c r="G17" s="16"/>
      <c r="H17" s="16"/>
      <c r="I17" s="16"/>
      <c r="J17" s="16"/>
      <c r="K17" s="16"/>
      <c r="L17" s="17"/>
      <c r="M17" s="17"/>
      <c r="N17" s="17"/>
      <c r="O17" s="17"/>
      <c r="P17" s="18"/>
      <c r="Q17" s="18"/>
      <c r="R17" s="18"/>
    </row>
    <row r="18" spans="1:18" x14ac:dyDescent="0.25">
      <c r="A18"/>
      <c r="B18" s="3"/>
      <c r="C18" s="3"/>
      <c r="D18"/>
      <c r="E18"/>
      <c r="F18"/>
      <c r="G18" s="16"/>
      <c r="H18" s="16"/>
      <c r="I18" s="16"/>
      <c r="J18" s="16"/>
      <c r="K18" s="16"/>
      <c r="L18" s="17"/>
      <c r="M18" s="17"/>
      <c r="N18" s="17"/>
      <c r="O18" s="17"/>
      <c r="P18" s="18"/>
      <c r="Q18" s="18"/>
      <c r="R18" s="18"/>
    </row>
    <row r="19" spans="1:18" x14ac:dyDescent="0.25">
      <c r="A19"/>
      <c r="B19" s="3"/>
      <c r="C19" s="3"/>
      <c r="D19"/>
      <c r="E19"/>
      <c r="F19"/>
      <c r="G19" s="16"/>
      <c r="H19" s="16"/>
      <c r="I19" s="16"/>
      <c r="J19" s="16"/>
      <c r="K19" s="16"/>
      <c r="L19" s="17"/>
      <c r="M19" s="17"/>
      <c r="N19" s="17"/>
      <c r="O19" s="17"/>
      <c r="P19" s="18"/>
      <c r="Q19" s="18"/>
      <c r="R19" s="18"/>
    </row>
  </sheetData>
  <pageMargins left="0.7" right="0.7" top="0.75" bottom="0.75" header="0.3" footer="0.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254008-E335-4E0D-AEF6-E7A7207D99A0}">
  <ds:schemaRefs/>
</ds:datastoreItem>
</file>

<file path=customXml/itemProps2.xml><?xml version="1.0" encoding="utf-8"?>
<ds:datastoreItem xmlns:ds="http://schemas.openxmlformats.org/officeDocument/2006/customXml" ds:itemID="{09D32051-5F89-4B6D-AD65-0CCFC1C13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6B3F321-4ECC-4B89-97C9-EF14CDCA2D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01B4CFF-15DB-4705-BA68-CD614EEB5E3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Kutkienė</dc:creator>
  <cp:lastModifiedBy>Agnė Tamašauskienė</cp:lastModifiedBy>
  <cp:lastPrinted>2025-10-23T12:51:01Z</cp:lastPrinted>
  <dcterms:created xsi:type="dcterms:W3CDTF">2025-08-08T08:07:46Z</dcterms:created>
  <dcterms:modified xsi:type="dcterms:W3CDTF">2026-03-05T07:27:13Z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