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ta.alechnaviciene\Desktop\PK25-441_Analizatorių_techninio_aptarnavimo_ir_remonto_paslaugos\SUTARTIS\DERINAMA_SU_TIEKĖJU\"/>
    </mc:Choice>
  </mc:AlternateContent>
  <xr:revisionPtr revIDLastSave="0" documentId="13_ncr:1_{7C7923B8-2D3B-4CEE-9078-C8E21E05FB44}" xr6:coauthVersionLast="47" xr6:coauthVersionMax="47" xr10:uidLastSave="{00000000-0000-0000-0000-000000000000}"/>
  <workbookProtection workbookAlgorithmName="SHA-512" workbookHashValue="5ZLjNcVVqbc2/xwxXRA+1+JGwg3qudL0Pqj6Whx0S0Dak/d3h6SDtkkgAQB5rxOtf2/xcDDpcYJrDsegcg6owg==" workbookSaltValue="TJpxmMMBROBZ9xSV9K46HQ==" workbookSpinCount="100000" lockStructure="1"/>
  <bookViews>
    <workbookView xWindow="-120" yWindow="-120" windowWidth="29040" windowHeight="15720" tabRatio="747" activeTab="6" xr2:uid="{00000000-000D-0000-FFFF-FFFF00000000}"/>
  </bookViews>
  <sheets>
    <sheet name="Vilniaus NVA-0001" sheetId="15" r:id="rId1"/>
    <sheet name="Nemenčinės NVA-0007_N" sheetId="22" r:id="rId2"/>
    <sheet name="Šalčininkų NVA-0002" sheetId="23" r:id="rId3"/>
    <sheet name="Švenčionėlių NVA-0004" sheetId="24" r:id="rId4"/>
    <sheet name="Švenčionių NVA-0005" sheetId="25" r:id="rId5"/>
    <sheet name="Nuotekų siurblinės" sheetId="19" r:id="rId6"/>
    <sheet name="Bendra NVA ir NS kaina" sheetId="2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5" l="1"/>
  <c r="G9" i="19"/>
  <c r="G33" i="25"/>
  <c r="G17" i="19"/>
  <c r="H17" i="19" s="1"/>
  <c r="G40" i="25"/>
  <c r="G20" i="25"/>
  <c r="G24" i="24"/>
  <c r="G24" i="23"/>
  <c r="G24" i="22"/>
  <c r="G24" i="15"/>
  <c r="G37" i="25"/>
  <c r="G36" i="25"/>
  <c r="G38" i="25" l="1"/>
  <c r="G39" i="25"/>
  <c r="G32" i="25"/>
  <c r="G31" i="25"/>
  <c r="G30" i="25"/>
  <c r="G29" i="25"/>
  <c r="G9" i="15"/>
  <c r="G41" i="25" l="1"/>
  <c r="G16" i="19"/>
  <c r="H16" i="19" s="1"/>
  <c r="G14" i="19"/>
  <c r="H14" i="19" s="1"/>
  <c r="H15" i="19" s="1"/>
  <c r="H9" i="19"/>
  <c r="G10" i="19"/>
  <c r="G11" i="19"/>
  <c r="G42" i="25" l="1"/>
  <c r="G43" i="25" s="1"/>
  <c r="G19" i="25"/>
  <c r="G17" i="25"/>
  <c r="G16" i="25"/>
  <c r="G13" i="25"/>
  <c r="G12" i="25"/>
  <c r="G11" i="25"/>
  <c r="G10" i="25"/>
  <c r="G9" i="25"/>
  <c r="G18" i="25" l="1"/>
  <c r="G14" i="25"/>
  <c r="G23" i="24"/>
  <c r="G21" i="24"/>
  <c r="G20" i="24"/>
  <c r="G19" i="24"/>
  <c r="G18" i="24"/>
  <c r="G17" i="24"/>
  <c r="G16" i="24"/>
  <c r="G13" i="24"/>
  <c r="G12" i="24"/>
  <c r="G11" i="24"/>
  <c r="G10" i="24"/>
  <c r="G9" i="24"/>
  <c r="G23" i="23"/>
  <c r="G21" i="23"/>
  <c r="G20" i="23"/>
  <c r="G19" i="23"/>
  <c r="G18" i="23"/>
  <c r="G17" i="23"/>
  <c r="G16" i="23"/>
  <c r="G13" i="23"/>
  <c r="G12" i="23"/>
  <c r="G11" i="23"/>
  <c r="G10" i="23"/>
  <c r="G9" i="23"/>
  <c r="G23" i="22"/>
  <c r="G21" i="22"/>
  <c r="G20" i="22"/>
  <c r="G19" i="22"/>
  <c r="G18" i="22"/>
  <c r="G17" i="22"/>
  <c r="G16" i="22"/>
  <c r="G13" i="22"/>
  <c r="G12" i="22"/>
  <c r="G11" i="22"/>
  <c r="G10" i="22"/>
  <c r="G9" i="22"/>
  <c r="G23" i="15"/>
  <c r="G21" i="25" l="1"/>
  <c r="E12" i="21" s="1"/>
  <c r="G22" i="24"/>
  <c r="G22" i="23"/>
  <c r="G22" i="22"/>
  <c r="G14" i="24"/>
  <c r="G14" i="23"/>
  <c r="G14" i="22"/>
  <c r="G25" i="24" l="1"/>
  <c r="E11" i="21" s="1"/>
  <c r="G25" i="22"/>
  <c r="G26" i="22" s="1"/>
  <c r="G27" i="22" s="1"/>
  <c r="G25" i="23"/>
  <c r="G26" i="23" s="1"/>
  <c r="G27" i="23" s="1"/>
  <c r="G22" i="25"/>
  <c r="G23" i="25" s="1"/>
  <c r="E9" i="21"/>
  <c r="H11" i="19"/>
  <c r="H10" i="19"/>
  <c r="G26" i="24" l="1"/>
  <c r="G27" i="24" s="1"/>
  <c r="E10" i="21"/>
  <c r="H12" i="19"/>
  <c r="H18" i="19" s="1"/>
  <c r="H19" i="19" l="1"/>
  <c r="H20" i="19" s="1"/>
  <c r="E13" i="21" l="1"/>
  <c r="G12" i="15"/>
  <c r="G21" i="15" l="1"/>
  <c r="G17" i="15"/>
  <c r="G18" i="15"/>
  <c r="G19" i="15"/>
  <c r="G20" i="15"/>
  <c r="G16" i="15" l="1"/>
  <c r="G13" i="15"/>
  <c r="G11" i="15"/>
  <c r="G10" i="15"/>
  <c r="G14" i="15" l="1"/>
  <c r="G22" i="15"/>
  <c r="G25" i="15" l="1"/>
  <c r="E8" i="21" s="1"/>
  <c r="E14" i="21" s="1"/>
  <c r="G26" i="15" l="1"/>
  <c r="G27" i="15" s="1"/>
  <c r="E15" i="21"/>
  <c r="E16" i="21" s="1"/>
</calcChain>
</file>

<file path=xl/sharedStrings.xml><?xml version="1.0" encoding="utf-8"?>
<sst xmlns="http://schemas.openxmlformats.org/spreadsheetml/2006/main" count="376" uniqueCount="95">
  <si>
    <t>Techninės specifikacijos Priedas Nr. 2</t>
  </si>
  <si>
    <t>Lentelė Nr. 1</t>
  </si>
  <si>
    <t>Eil. Nr.</t>
  </si>
  <si>
    <t>Paslaugos pavadinimas</t>
  </si>
  <si>
    <t>Mato vnt.</t>
  </si>
  <si>
    <t>Kaina, Eur be PVM</t>
  </si>
  <si>
    <t>vnt.</t>
  </si>
  <si>
    <t>Iš viso Eur be PVM:</t>
  </si>
  <si>
    <t>PVM:</t>
  </si>
  <si>
    <t>Iš viso Eur su PVM:</t>
  </si>
  <si>
    <t>kompl.</t>
  </si>
  <si>
    <t>Pirkimo objektas</t>
  </si>
  <si>
    <t>Kaina EUR be PVM</t>
  </si>
  <si>
    <t>PVM</t>
  </si>
  <si>
    <t>Pasiūlymo kaina EUR su PVM</t>
  </si>
  <si>
    <r>
      <t xml:space="preserve">Bendrojo azoto, bendrijo fosforo ir cheminio deguonies suvartojimo analizatorių aptarnavimo paslauga (Nemenčinės NVA-0007) 
</t>
    </r>
    <r>
      <rPr>
        <sz val="10"/>
        <color theme="1"/>
        <rFont val="Calibri"/>
        <family val="2"/>
        <charset val="186"/>
      </rPr>
      <t>(pagal Techninės specifikacijos reikalavimus)</t>
    </r>
  </si>
  <si>
    <r>
      <t xml:space="preserve">Bendrojo azoto, bendrijo fosforo ir cheminio deguonies suvartojimo analizatorių aptarnavimo paslauga (Šalčininkų NVA-0002) 
</t>
    </r>
    <r>
      <rPr>
        <sz val="10"/>
        <color theme="1"/>
        <rFont val="Calibri"/>
        <family val="2"/>
        <charset val="186"/>
      </rPr>
      <t>(pagal Techninės specifikacijos reikalavimus)</t>
    </r>
  </si>
  <si>
    <r>
      <t xml:space="preserve">Bendrojo azoto, bendrijo fosforo ir cheminio deguonies suvartojimo analizatorių aptarnavimo paslauga (Švenčionėlių NVA-0004) 
</t>
    </r>
    <r>
      <rPr>
        <sz val="10"/>
        <color theme="1"/>
        <rFont val="Calibri"/>
        <family val="2"/>
        <charset val="186"/>
      </rPr>
      <t>(pagal Techninės specifikacijos reikalavimus)</t>
    </r>
  </si>
  <si>
    <t>Antras aptarnavimas (kas šeštą mėnesį)</t>
  </si>
  <si>
    <t>1-as aptarnavimas (kas 1-ą mėnesį)</t>
  </si>
  <si>
    <t>2-as aptarnavimas (kas 3-is mėnesius)</t>
  </si>
  <si>
    <t>3-ias aptarnavimas (kas 6 mėnesius)</t>
  </si>
  <si>
    <t>4-as aptarnavimas (kas 12 mėnesių)</t>
  </si>
  <si>
    <t>5-as aptarnavimas (kas 24 mėnesius)</t>
  </si>
  <si>
    <t>Techninio aptarnavimo paslaugų įkainių žiniaraštis</t>
  </si>
  <si>
    <t xml:space="preserve">Cheminiai reagentai </t>
  </si>
  <si>
    <t>Cheminiai reagentai</t>
  </si>
  <si>
    <t>Aptarnavimo medžiagų komplektas su pakeitimu</t>
  </si>
  <si>
    <t>Trečias aptarnavimas (kas dvyliktą mėnesį)</t>
  </si>
  <si>
    <t>Pirmas aptarnavimas (kas vieną mėnesį)</t>
  </si>
  <si>
    <t>Tiekėjo siūlomas įkainis už 1 mato vnt., Eur be PVM</t>
  </si>
  <si>
    <t>Tiekėjo siūlomas įkainis  1-os siurblinės, Eur be PVM</t>
  </si>
  <si>
    <t>*Maksimalus remonto darbų valandinis įkainis negali viršyti 100 Eur/val.</t>
  </si>
  <si>
    <t>Techninis aptarnavimas</t>
  </si>
  <si>
    <t>2.</t>
  </si>
  <si>
    <t>3.</t>
  </si>
  <si>
    <t>Viso: Techninis aptarnavimas</t>
  </si>
  <si>
    <t>2.2</t>
  </si>
  <si>
    <t>2.3</t>
  </si>
  <si>
    <t>2.1</t>
  </si>
  <si>
    <t>Iš viso EUR be PVM:</t>
  </si>
  <si>
    <t>val.</t>
  </si>
  <si>
    <t>1.1</t>
  </si>
  <si>
    <t>1.2</t>
  </si>
  <si>
    <t>1.3</t>
  </si>
  <si>
    <t>1.4</t>
  </si>
  <si>
    <t>1.5</t>
  </si>
  <si>
    <t>1.</t>
  </si>
  <si>
    <t>Kolorimetrinis ortofosfatų analizatorius Liquiline System CA80PH</t>
  </si>
  <si>
    <t xml:space="preserve">                                                                                                                                 Pasiūlymo kaina EUR be PVM</t>
  </si>
  <si>
    <t>Reikiamas jutiklių aptarnavimo medžiagų kiekis</t>
  </si>
  <si>
    <t>Viso: Reikiamas jutiklių aptarnavimo medžiagų kiekis</t>
  </si>
  <si>
    <t>Tiekėjo siūlomas įkainis  6-iom siurblinėm, Eur be PVM</t>
  </si>
  <si>
    <t>Amonio azoto ir cheminio deguonies suvartojimo matavimo jutiklių aptarnavimo medžiagos</t>
  </si>
  <si>
    <t>Reikiamas analizatorių cheminių reagentų ir aptarnavimo medžiagų kiekis</t>
  </si>
  <si>
    <t>Viso: Reikiamas analizatorių cheminių reagentų ir aptarnavimo medžiagų kiekis</t>
  </si>
  <si>
    <t>Reikiamas analizatoriaus cheminių reagentų ir aptarnavimo medžiagų kiekis</t>
  </si>
  <si>
    <t>Viso: Reikiamas analizatoriaus cheminių reagentų ir aptarnavimo medžiagų kiekis</t>
  </si>
  <si>
    <r>
      <t>Remonto darbų valandinis įkainis</t>
    </r>
    <r>
      <rPr>
        <b/>
        <sz val="10"/>
        <color rgb="FFFF0000"/>
        <rFont val="Calibri"/>
        <family val="2"/>
        <charset val="186"/>
        <scheme val="minor"/>
      </rPr>
      <t>*</t>
    </r>
  </si>
  <si>
    <r>
      <t xml:space="preserve">Amonio azoto ir cheminio deguonies suvartojimo matavimo jutiklių aptarnavimo paslauga (Liepto g. 2., Vilnius, N. Vilnios, (NS-0005); Žarijų g. 2P, A. Paneriai, Vilnius, A. Panerių pirma, (NS-0006); Jankiškių g. 9, Vilnius, Jankiškių, (NS-0009); Savanorių pr. 183A, Vilnius, Ž. Panerių, Medienos Plaušo gamyklos (NS-0014); Kalvarijų g. 161B, Vilnius, Baltupių, (NS-0017); Rodūnios kel. 24, Vilnius, Kirtimų, (NS-0031)) 
</t>
    </r>
    <r>
      <rPr>
        <sz val="10"/>
        <color theme="1"/>
        <rFont val="Calibri"/>
        <family val="2"/>
        <charset val="186"/>
      </rPr>
      <t>(pagal Techninės specifikacijos reikalavimus)</t>
    </r>
  </si>
  <si>
    <t>Techninio aptarnavimo paslaugų įkainių žiniaraštis, Vilniaus NVA-0001</t>
  </si>
  <si>
    <t>1-as aptarnavimas (kas 3 mėnesius)</t>
  </si>
  <si>
    <t>2-as aptarnavimas (kas 6 mėnesius)</t>
  </si>
  <si>
    <t>3-as aptarnavimas (kas 9 mėnesių)</t>
  </si>
  <si>
    <r>
      <t xml:space="preserve">Kolorimetrinio ortofosfatų analizatoriaus Liquiline System CA80PH ir amonio azoto ir cheminio deguonies suvartojimo matavimo jutiklių aptarnavimo paslauga                                                                                          (Švenčionių NVA-0005)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charset val="186"/>
      </rPr>
      <t>(pagal Techninės specifikacijos reikalavimus)</t>
    </r>
  </si>
  <si>
    <t>1-as aptarnavimas (kas mėnesį, visiems 6 vnt. analizatoriams.</t>
  </si>
  <si>
    <t>2-as aptarnavimas (kas 3-is mėnesius), visiems 6 vnt. analizatoriams.</t>
  </si>
  <si>
    <t>3-ias aptarnavimas (kas 6 mėnesius), visiems 6 vnt. analizatoriams.</t>
  </si>
  <si>
    <t>4-as aptarnavimas (kas 12 mėnesių), visiems 6 vnt. analizatoriams.</t>
  </si>
  <si>
    <t>5-as aptarnavimas (kas 24 mėnesius),visiems 6 vnt. analizatoriams.</t>
  </si>
  <si>
    <t>Bendrojo azoto analizatorius CA80TN (2 vnt.)</t>
  </si>
  <si>
    <t>Bendrojo fosforo analizatorius CA80TP (2 vnt.)</t>
  </si>
  <si>
    <r>
      <t xml:space="preserve">Cheminio deguonies suvartojimo analizatorius CA80COD </t>
    </r>
    <r>
      <rPr>
        <sz val="10"/>
        <rFont val="Calibri"/>
        <family val="2"/>
        <charset val="186"/>
        <scheme val="minor"/>
      </rPr>
      <t>(2 vnt.)</t>
    </r>
  </si>
  <si>
    <t>1-as aptarnavimas (kas 1-ą mėnesį), visiems 5 analizatoriams.</t>
  </si>
  <si>
    <t>2-as aptarnavimas (kas 3-is mėnesius), visiems 5 analizatoriams.</t>
  </si>
  <si>
    <t>3-ias aptarnavimas (kas 6 mėnesius), visiems 5 analizatoriams.</t>
  </si>
  <si>
    <t>4-as aptarnavimas (kas 12 mėnesių), visiems 5 analizatoriams.</t>
  </si>
  <si>
    <t>5-as aptarnavimas (kas 24 mėnesius), visiems 5 analizatoriams.</t>
  </si>
  <si>
    <t>Cheminio deguonies suvartojimo analizatorius CA80COD (2 vnt.)</t>
  </si>
  <si>
    <t>Bendrojo azoto analizatorius CA80TN (1 vnt.)</t>
  </si>
  <si>
    <t>Techninio aptarnavimo paslaugų įkainių žiniaraštis, Nemenčinės NVA-0007</t>
  </si>
  <si>
    <t>Techninio aptarnavimo paslaugų įkainių žiniaraštis, Šalčininkų NVA-0002</t>
  </si>
  <si>
    <t>1-as aptarnavimas (kas 1-ą mėnesį), visiems 6 vnt. analizatoriams.</t>
  </si>
  <si>
    <t>5-as aptarnavimas (kas 24 mėnesius), visiems 6 vnt. analizatoriams.</t>
  </si>
  <si>
    <t>Techninio aptarnavimo paslaugų įkainių žiniaraštis, Švenčionių NVA-0005</t>
  </si>
  <si>
    <t>Techninio aptarnavimo paslaugų įkainių žiniaraštis, NS-0005, NS-0006, NS-0009, NS-0014, NS-0017, NS-0031</t>
  </si>
  <si>
    <t>Techninio aptarnavimo paslaugų įkainių žiniaraštis, Švenčionėlių NVA-0004</t>
  </si>
  <si>
    <t>**Maksimalus atvykimo įkainis pagal remonto darbų iškvietimą negali viršyti 250 Eur.</t>
  </si>
  <si>
    <r>
      <t>Atvykimo įkainis pagal remonto darbų iškvietimą</t>
    </r>
    <r>
      <rPr>
        <b/>
        <sz val="10"/>
        <color rgb="FFFF0000"/>
        <rFont val="Calibri"/>
        <family val="2"/>
        <charset val="186"/>
        <scheme val="minor"/>
      </rPr>
      <t>**</t>
    </r>
  </si>
  <si>
    <t>4.</t>
  </si>
  <si>
    <t>Preliminarus kiekis sutarties galiojimo laikotarpiu (36 mėn.)</t>
  </si>
  <si>
    <r>
      <t xml:space="preserve">Preliminarus kiekis sutarties galiojimo laikotarpiu </t>
    </r>
    <r>
      <rPr>
        <b/>
        <sz val="10"/>
        <color rgb="FFFF0000"/>
        <rFont val="Calibri"/>
        <family val="2"/>
        <charset val="186"/>
        <scheme val="minor"/>
      </rPr>
      <t xml:space="preserve"> </t>
    </r>
    <r>
      <rPr>
        <b/>
        <sz val="10"/>
        <rFont val="Calibri"/>
        <family val="2"/>
        <charset val="186"/>
        <scheme val="minor"/>
      </rPr>
      <t>(36 mėn.)</t>
    </r>
  </si>
  <si>
    <t>Deguonies jutiklis COS61D aptarnavimo medžiagos</t>
  </si>
  <si>
    <r>
      <t xml:space="preserve">Preliminarus kiekis sutarties galiojimo laikotarpiu </t>
    </r>
    <r>
      <rPr>
        <b/>
        <sz val="10"/>
        <color rgb="FFFF0000"/>
        <rFont val="Calibri"/>
        <family val="2"/>
        <charset val="186"/>
        <scheme val="minor"/>
      </rPr>
      <t xml:space="preserve"> </t>
    </r>
    <r>
      <rPr>
        <b/>
        <sz val="10"/>
        <rFont val="Calibri"/>
        <family val="2"/>
        <charset val="186"/>
        <scheme val="minor"/>
      </rPr>
      <t>(24 mėn. nuo 2026.10)</t>
    </r>
  </si>
  <si>
    <r>
      <t xml:space="preserve">Bendrojo azoto, bendrijo fosforo ir cheminio deguonies suvartojimo analizatorių aptarnavimo paslauga (Vilniaus NVA-0001)                                                                                                                                                     </t>
    </r>
    <r>
      <rPr>
        <sz val="10"/>
        <rFont val="Calibri"/>
        <family val="2"/>
        <charset val="186"/>
      </rPr>
      <t>(pagal Techninės specifikacijos reikalavimus)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</si>
</sst>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Lt&quot;_-;\-* #,##0.00\ &quot;Lt&quot;_-;_-* &quot;-&quot;??\ &quot;Lt&quot;_-;_-@_-"/>
    <numFmt numFmtId="165" formatCode="0.0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indexed="8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MS Sans Serif"/>
      <charset val="186"/>
    </font>
    <font>
      <b/>
      <sz val="8"/>
      <color theme="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0"/>
      <color theme="1"/>
      <name val="Calibri"/>
      <family val="2"/>
      <charset val="186"/>
    </font>
    <font>
      <sz val="10"/>
      <color theme="1"/>
      <name val="Calibri"/>
      <family val="2"/>
      <charset val="186"/>
    </font>
    <font>
      <sz val="10"/>
      <name val="Calibri"/>
      <family val="2"/>
      <charset val="186"/>
    </font>
    <font>
      <sz val="10"/>
      <color rgb="FFFF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</font>
    <font>
      <sz val="10"/>
      <color rgb="FF000000"/>
      <name val="Calibri"/>
      <family val="2"/>
      <charset val="186"/>
      <scheme val="minor"/>
    </font>
    <font>
      <sz val="10"/>
      <color rgb="FF444444"/>
      <name val="Calibri"/>
      <family val="2"/>
      <charset val="186"/>
      <scheme val="minor"/>
    </font>
    <font>
      <b/>
      <sz val="10"/>
      <name val="Calibri"/>
      <family val="2"/>
      <charset val="186"/>
    </font>
    <font>
      <sz val="10"/>
      <color rgb="FF000000"/>
      <name val="Calibri"/>
      <family val="2"/>
      <charset val="186"/>
    </font>
    <font>
      <sz val="10"/>
      <color rgb="FFFF0000"/>
      <name val="Calibri"/>
      <family val="2"/>
      <charset val="186"/>
    </font>
    <font>
      <b/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0" fontId="16" fillId="0" borderId="0" applyNumberFormat="0" applyFill="0" applyBorder="0" applyAlignment="0" applyProtection="0"/>
  </cellStyleXfs>
  <cellXfs count="138">
    <xf numFmtId="0" fontId="0" fillId="0" borderId="0" xfId="0"/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top" wrapText="1"/>
      <protection locked="0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8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17" fillId="0" borderId="0" xfId="1" applyFont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165" fontId="8" fillId="4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7" fillId="3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2" fontId="9" fillId="0" borderId="5" xfId="0" applyNumberFormat="1" applyFont="1" applyBorder="1" applyAlignment="1">
      <alignment vertical="center" wrapText="1"/>
    </xf>
    <xf numFmtId="2" fontId="9" fillId="0" borderId="4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0" fontId="15" fillId="0" borderId="0" xfId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7" xfId="0" applyFont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2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1" xfId="1" applyNumberFormat="1" applyFont="1" applyFill="1" applyBorder="1" applyAlignment="1" applyProtection="1">
      <alignment horizontal="center" vertical="center"/>
      <protection locked="0"/>
    </xf>
    <xf numFmtId="4" fontId="22" fillId="4" borderId="4" xfId="1" applyNumberFormat="1" applyFont="1" applyFill="1" applyBorder="1" applyAlignment="1" applyProtection="1">
      <alignment horizontal="center" vertical="center"/>
      <protection locked="0"/>
    </xf>
    <xf numFmtId="4" fontId="26" fillId="5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left" vertical="center" wrapText="1"/>
    </xf>
    <xf numFmtId="2" fontId="9" fillId="3" borderId="4" xfId="0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0" applyNumberFormat="1" applyFont="1" applyAlignment="1">
      <alignment vertical="center" wrapText="1"/>
    </xf>
    <xf numFmtId="4" fontId="9" fillId="5" borderId="7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1" fontId="8" fillId="0" borderId="0" xfId="1" applyNumberFormat="1" applyFont="1"/>
    <xf numFmtId="0" fontId="30" fillId="0" borderId="0" xfId="0" applyFont="1"/>
    <xf numFmtId="0" fontId="28" fillId="4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2" fontId="29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5" fillId="0" borderId="6" xfId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18" fillId="0" borderId="0" xfId="1" applyFont="1" applyAlignment="1" applyProtection="1">
      <alignment horizontal="center" vertical="center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6" xfId="1" applyFont="1" applyBorder="1" applyAlignment="1">
      <alignment horizontal="left" vertical="center" wrapText="1"/>
    </xf>
    <xf numFmtId="0" fontId="15" fillId="0" borderId="7" xfId="1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1" fontId="8" fillId="3" borderId="0" xfId="1" applyNumberFormat="1" applyFont="1" applyFill="1" applyAlignment="1">
      <alignment horizontal="right"/>
    </xf>
    <xf numFmtId="0" fontId="1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24" fillId="0" borderId="2" xfId="0" applyFont="1" applyBorder="1" applyAlignment="1">
      <alignment horizontal="left" wrapText="1"/>
    </xf>
    <xf numFmtId="0" fontId="24" fillId="0" borderId="4" xfId="0" applyFont="1" applyBorder="1" applyAlignment="1">
      <alignment horizontal="left" wrapText="1"/>
    </xf>
    <xf numFmtId="0" fontId="15" fillId="2" borderId="3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8" fillId="0" borderId="0" xfId="1" applyNumberFormat="1" applyFont="1" applyAlignment="1">
      <alignment horizontal="right"/>
    </xf>
    <xf numFmtId="0" fontId="19" fillId="0" borderId="1" xfId="0" applyFont="1" applyBorder="1" applyAlignment="1">
      <alignment horizontal="right" vertical="center" wrapText="1"/>
    </xf>
    <xf numFmtId="0" fontId="23" fillId="5" borderId="2" xfId="0" applyFont="1" applyFill="1" applyBorder="1" applyAlignment="1">
      <alignment horizontal="right" vertical="center" wrapText="1"/>
    </xf>
    <xf numFmtId="0" fontId="23" fillId="5" borderId="5" xfId="0" applyFont="1" applyFill="1" applyBorder="1" applyAlignment="1">
      <alignment horizontal="right" vertical="center" wrapText="1"/>
    </xf>
    <xf numFmtId="0" fontId="23" fillId="5" borderId="4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</cellXfs>
  <cellStyles count="9">
    <cellStyle name="Currency 2" xfId="4" xr:uid="{00000000-0005-0000-0000-000000000000}"/>
    <cellStyle name="Excel Built-in Normal" xfId="7" xr:uid="{5AD962CA-D56A-4714-B819-D441899CC01B}"/>
    <cellStyle name="Hyperlink" xfId="8" builtinId="8"/>
    <cellStyle name="Įprastas 2" xfId="6" xr:uid="{9E8D5689-49A3-4293-B893-16C2DD13CFE7}"/>
    <cellStyle name="Normal" xfId="0" builtinId="0"/>
    <cellStyle name="Normal 2" xfId="1" xr:uid="{00000000-0005-0000-0000-000002000000}"/>
    <cellStyle name="Normal 3" xfId="2" xr:uid="{00000000-0005-0000-0000-000003000000}"/>
    <cellStyle name="Normal 3 2" xfId="3" xr:uid="{00000000-0005-0000-0000-000004000000}"/>
    <cellStyle name="Normal 4" xfId="5" xr:uid="{F805BE84-648D-4C1D-A6F6-94A1A4F33A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A152-D66F-4502-953F-02DD59550C6F}">
  <dimension ref="A1:J32"/>
  <sheetViews>
    <sheetView zoomScaleNormal="100" workbookViewId="0">
      <selection activeCell="C32" sqref="C32"/>
    </sheetView>
  </sheetViews>
  <sheetFormatPr defaultRowHeight="15" x14ac:dyDescent="0.25"/>
  <cols>
    <col min="1" max="1" width="9.7109375" customWidth="1"/>
    <col min="2" max="2" width="23.7109375" customWidth="1"/>
    <col min="3" max="3" width="45.7109375" customWidth="1"/>
    <col min="4" max="4" width="10.7109375" customWidth="1"/>
    <col min="5" max="5" width="17" style="53" customWidth="1"/>
    <col min="6" max="6" width="21.42578125" customWidth="1"/>
    <col min="7" max="7" width="23.7109375" customWidth="1"/>
    <col min="10" max="10" width="50.7109375" customWidth="1"/>
  </cols>
  <sheetData>
    <row r="1" spans="1:10" x14ac:dyDescent="0.25">
      <c r="A1" s="102" t="s">
        <v>0</v>
      </c>
      <c r="B1" s="102"/>
      <c r="C1" s="102"/>
      <c r="D1" s="102"/>
      <c r="E1" s="102"/>
      <c r="F1" s="102"/>
      <c r="G1" s="102"/>
    </row>
    <row r="2" spans="1:10" x14ac:dyDescent="0.25">
      <c r="A2" s="5"/>
      <c r="B2" s="5"/>
      <c r="C2" s="6"/>
      <c r="D2" s="5"/>
      <c r="E2" s="5"/>
      <c r="F2" s="5"/>
      <c r="G2" s="5"/>
    </row>
    <row r="3" spans="1:10" x14ac:dyDescent="0.25">
      <c r="A3" s="103" t="s">
        <v>60</v>
      </c>
      <c r="B3" s="103"/>
      <c r="C3" s="103"/>
      <c r="D3" s="103"/>
      <c r="E3" s="103"/>
      <c r="F3" s="103"/>
      <c r="G3" s="103"/>
    </row>
    <row r="4" spans="1:10" x14ac:dyDescent="0.25">
      <c r="A4" s="7"/>
      <c r="B4" s="7"/>
      <c r="C4" s="7"/>
      <c r="D4" s="7"/>
      <c r="E4" s="7"/>
      <c r="F4" s="7"/>
      <c r="G4" s="7"/>
    </row>
    <row r="5" spans="1:10" x14ac:dyDescent="0.25">
      <c r="A5" s="104"/>
      <c r="B5" s="104"/>
      <c r="C5" s="104"/>
      <c r="D5" s="104"/>
      <c r="E5" s="104"/>
      <c r="F5" s="104"/>
      <c r="G5" s="90" t="s">
        <v>1</v>
      </c>
    </row>
    <row r="6" spans="1:10" ht="57.6" customHeight="1" x14ac:dyDescent="0.25">
      <c r="A6" s="24" t="s">
        <v>2</v>
      </c>
      <c r="B6" s="105" t="s">
        <v>3</v>
      </c>
      <c r="C6" s="106"/>
      <c r="D6" s="25" t="s">
        <v>4</v>
      </c>
      <c r="E6" s="89" t="s">
        <v>90</v>
      </c>
      <c r="F6" s="9" t="s">
        <v>30</v>
      </c>
      <c r="G6" s="27" t="s">
        <v>5</v>
      </c>
    </row>
    <row r="7" spans="1:10" x14ac:dyDescent="0.25">
      <c r="A7" s="40">
        <v>1</v>
      </c>
      <c r="B7" s="107">
        <v>2</v>
      </c>
      <c r="C7" s="108"/>
      <c r="D7" s="40">
        <v>3</v>
      </c>
      <c r="E7" s="40">
        <v>4</v>
      </c>
      <c r="F7" s="40">
        <v>5</v>
      </c>
      <c r="G7" s="40">
        <v>7</v>
      </c>
    </row>
    <row r="8" spans="1:10" ht="14.45" customHeight="1" x14ac:dyDescent="0.25">
      <c r="A8" s="33" t="s">
        <v>47</v>
      </c>
      <c r="B8" s="100" t="s">
        <v>33</v>
      </c>
      <c r="C8" s="101"/>
      <c r="D8" s="10"/>
      <c r="E8" s="34"/>
      <c r="F8" s="10"/>
      <c r="G8" s="10"/>
    </row>
    <row r="9" spans="1:10" ht="13.9" customHeight="1" x14ac:dyDescent="0.25">
      <c r="A9" s="11" t="s">
        <v>42</v>
      </c>
      <c r="B9" s="109" t="s">
        <v>65</v>
      </c>
      <c r="C9" s="110"/>
      <c r="D9" s="12" t="s">
        <v>6</v>
      </c>
      <c r="E9" s="12">
        <v>24</v>
      </c>
      <c r="F9" s="54">
        <v>810</v>
      </c>
      <c r="G9" s="13">
        <f>SUM(E9)*F9</f>
        <v>19440</v>
      </c>
    </row>
    <row r="10" spans="1:10" ht="14.45" customHeight="1" x14ac:dyDescent="0.25">
      <c r="A10" s="11" t="s">
        <v>43</v>
      </c>
      <c r="B10" s="109" t="s">
        <v>66</v>
      </c>
      <c r="C10" s="110"/>
      <c r="D10" s="12" t="s">
        <v>6</v>
      </c>
      <c r="E10" s="22">
        <v>6</v>
      </c>
      <c r="F10" s="54">
        <v>950</v>
      </c>
      <c r="G10" s="13">
        <f>SUM(E10)*F10</f>
        <v>5700</v>
      </c>
    </row>
    <row r="11" spans="1:10" ht="14.45" customHeight="1" x14ac:dyDescent="0.25">
      <c r="A11" s="14" t="s">
        <v>44</v>
      </c>
      <c r="B11" s="109" t="s">
        <v>67</v>
      </c>
      <c r="C11" s="110"/>
      <c r="D11" s="12" t="s">
        <v>6</v>
      </c>
      <c r="E11" s="22">
        <v>3</v>
      </c>
      <c r="F11" s="54">
        <v>1100</v>
      </c>
      <c r="G11" s="13">
        <f>SUM(E11)*F11</f>
        <v>3300</v>
      </c>
    </row>
    <row r="12" spans="1:10" ht="14.45" customHeight="1" x14ac:dyDescent="0.25">
      <c r="A12" s="19" t="s">
        <v>45</v>
      </c>
      <c r="B12" s="111" t="s">
        <v>68</v>
      </c>
      <c r="C12" s="112"/>
      <c r="D12" s="12" t="s">
        <v>6</v>
      </c>
      <c r="E12" s="79">
        <v>1</v>
      </c>
      <c r="F12" s="54">
        <v>1350</v>
      </c>
      <c r="G12" s="13">
        <f>SUM(E12)*F12</f>
        <v>1350</v>
      </c>
    </row>
    <row r="13" spans="1:10" ht="14.45" customHeight="1" x14ac:dyDescent="0.25">
      <c r="A13" s="11" t="s">
        <v>46</v>
      </c>
      <c r="B13" s="109" t="s">
        <v>69</v>
      </c>
      <c r="C13" s="110"/>
      <c r="D13" s="12" t="s">
        <v>6</v>
      </c>
      <c r="E13" s="79">
        <v>2</v>
      </c>
      <c r="F13" s="54">
        <v>1890</v>
      </c>
      <c r="G13" s="13">
        <f t="shared" ref="G13" si="0">SUM(E13)*F13</f>
        <v>3780</v>
      </c>
    </row>
    <row r="14" spans="1:10" ht="14.45" customHeight="1" x14ac:dyDescent="0.25">
      <c r="A14" s="41"/>
      <c r="B14" s="92" t="s">
        <v>36</v>
      </c>
      <c r="C14" s="93"/>
      <c r="D14" s="93"/>
      <c r="E14" s="93"/>
      <c r="F14" s="94"/>
      <c r="G14" s="15">
        <f>SUM(G9:G13)</f>
        <v>33570</v>
      </c>
    </row>
    <row r="15" spans="1:10" ht="28.5" customHeight="1" x14ac:dyDescent="0.25">
      <c r="A15" s="35" t="s">
        <v>34</v>
      </c>
      <c r="B15" s="100" t="s">
        <v>54</v>
      </c>
      <c r="C15" s="101"/>
      <c r="D15" s="37"/>
      <c r="E15" s="8"/>
      <c r="F15" s="37"/>
      <c r="G15" s="37"/>
    </row>
    <row r="16" spans="1:10" ht="19.899999999999999" customHeight="1" x14ac:dyDescent="0.25">
      <c r="A16" s="95" t="s">
        <v>39</v>
      </c>
      <c r="B16" s="97" t="s">
        <v>72</v>
      </c>
      <c r="C16" s="38" t="s">
        <v>25</v>
      </c>
      <c r="D16" s="79" t="s">
        <v>10</v>
      </c>
      <c r="E16" s="80">
        <v>6</v>
      </c>
      <c r="F16" s="55">
        <v>3816</v>
      </c>
      <c r="G16" s="23">
        <f>SUM(E16*F16)</f>
        <v>22896</v>
      </c>
      <c r="J16" s="77"/>
    </row>
    <row r="17" spans="1:7" ht="19.899999999999999" customHeight="1" x14ac:dyDescent="0.25">
      <c r="A17" s="96"/>
      <c r="B17" s="98"/>
      <c r="C17" s="39" t="s">
        <v>27</v>
      </c>
      <c r="D17" s="79" t="s">
        <v>10</v>
      </c>
      <c r="E17" s="80">
        <v>6</v>
      </c>
      <c r="F17" s="56">
        <v>1457</v>
      </c>
      <c r="G17" s="23">
        <f t="shared" ref="G17:G20" si="1">SUM(E17*F17)</f>
        <v>8742</v>
      </c>
    </row>
    <row r="18" spans="1:7" ht="19.899999999999999" customHeight="1" x14ac:dyDescent="0.25">
      <c r="A18" s="95" t="s">
        <v>37</v>
      </c>
      <c r="B18" s="97" t="s">
        <v>71</v>
      </c>
      <c r="C18" s="38" t="s">
        <v>26</v>
      </c>
      <c r="D18" s="79" t="s">
        <v>10</v>
      </c>
      <c r="E18" s="80">
        <v>6</v>
      </c>
      <c r="F18" s="56">
        <v>2336</v>
      </c>
      <c r="G18" s="23">
        <f t="shared" si="1"/>
        <v>14016</v>
      </c>
    </row>
    <row r="19" spans="1:7" ht="19.899999999999999" customHeight="1" x14ac:dyDescent="0.25">
      <c r="A19" s="96"/>
      <c r="B19" s="98"/>
      <c r="C19" s="39" t="s">
        <v>27</v>
      </c>
      <c r="D19" s="79" t="s">
        <v>10</v>
      </c>
      <c r="E19" s="80">
        <v>6</v>
      </c>
      <c r="F19" s="56">
        <v>1736</v>
      </c>
      <c r="G19" s="23">
        <f t="shared" si="1"/>
        <v>10416</v>
      </c>
    </row>
    <row r="20" spans="1:7" ht="19.899999999999999" customHeight="1" x14ac:dyDescent="0.25">
      <c r="A20" s="95" t="s">
        <v>38</v>
      </c>
      <c r="B20" s="97" t="s">
        <v>70</v>
      </c>
      <c r="C20" s="38" t="s">
        <v>25</v>
      </c>
      <c r="D20" s="79" t="s">
        <v>10</v>
      </c>
      <c r="E20" s="80">
        <v>6</v>
      </c>
      <c r="F20" s="56">
        <v>2439</v>
      </c>
      <c r="G20" s="23">
        <f t="shared" si="1"/>
        <v>14634</v>
      </c>
    </row>
    <row r="21" spans="1:7" ht="19.899999999999999" customHeight="1" x14ac:dyDescent="0.25">
      <c r="A21" s="96"/>
      <c r="B21" s="98"/>
      <c r="C21" s="39" t="s">
        <v>27</v>
      </c>
      <c r="D21" s="79" t="s">
        <v>10</v>
      </c>
      <c r="E21" s="79">
        <v>6</v>
      </c>
      <c r="F21" s="56">
        <v>320</v>
      </c>
      <c r="G21" s="23">
        <f>SUM(E21*F21)</f>
        <v>1920</v>
      </c>
    </row>
    <row r="22" spans="1:7" ht="14.45" customHeight="1" x14ac:dyDescent="0.25">
      <c r="A22" s="41"/>
      <c r="B22" s="93" t="s">
        <v>55</v>
      </c>
      <c r="C22" s="93"/>
      <c r="D22" s="42"/>
      <c r="E22" s="51"/>
      <c r="F22" s="43"/>
      <c r="G22" s="15">
        <f>SUM(G16:G21)</f>
        <v>72624</v>
      </c>
    </row>
    <row r="23" spans="1:7" ht="14.45" customHeight="1" x14ac:dyDescent="0.25">
      <c r="A23" s="8" t="s">
        <v>35</v>
      </c>
      <c r="B23" s="91" t="s">
        <v>58</v>
      </c>
      <c r="C23" s="91"/>
      <c r="D23" s="50" t="s">
        <v>41</v>
      </c>
      <c r="E23" s="49">
        <v>20</v>
      </c>
      <c r="F23" s="81">
        <v>99</v>
      </c>
      <c r="G23" s="48">
        <f>E23*F23</f>
        <v>1980</v>
      </c>
    </row>
    <row r="24" spans="1:7" ht="14.45" customHeight="1" x14ac:dyDescent="0.25">
      <c r="A24" s="8" t="s">
        <v>89</v>
      </c>
      <c r="B24" s="91" t="s">
        <v>88</v>
      </c>
      <c r="C24" s="91"/>
      <c r="D24" s="50" t="s">
        <v>6</v>
      </c>
      <c r="E24" s="49">
        <v>1</v>
      </c>
      <c r="F24" s="81">
        <v>249</v>
      </c>
      <c r="G24" s="48">
        <f>E24*F24</f>
        <v>249</v>
      </c>
    </row>
    <row r="25" spans="1:7" ht="13.9" customHeight="1" x14ac:dyDescent="0.25">
      <c r="A25" s="45"/>
      <c r="B25" s="46"/>
      <c r="C25" s="46"/>
      <c r="D25" s="46"/>
      <c r="E25" s="52"/>
      <c r="F25" s="47" t="s">
        <v>40</v>
      </c>
      <c r="G25" s="57">
        <f>G14+G22+G23+G24</f>
        <v>108423</v>
      </c>
    </row>
    <row r="26" spans="1:7" x14ac:dyDescent="0.25">
      <c r="A26" s="46"/>
      <c r="B26" s="46"/>
      <c r="C26" s="46"/>
      <c r="D26" s="46"/>
      <c r="E26" s="52"/>
      <c r="F26" s="32" t="s">
        <v>8</v>
      </c>
      <c r="G26" s="15">
        <f>SUM(G25*0.21)</f>
        <v>22768.829999999998</v>
      </c>
    </row>
    <row r="27" spans="1:7" ht="14.45" customHeight="1" x14ac:dyDescent="0.25">
      <c r="A27" s="46"/>
      <c r="B27" s="46"/>
      <c r="C27" s="46"/>
      <c r="D27" s="46"/>
      <c r="E27" s="52"/>
      <c r="F27" s="32" t="s">
        <v>9</v>
      </c>
      <c r="G27" s="30">
        <f>SUM(G25+G26)</f>
        <v>131191.82999999999</v>
      </c>
    </row>
    <row r="28" spans="1:7" x14ac:dyDescent="0.25">
      <c r="B28" s="99" t="s">
        <v>32</v>
      </c>
      <c r="C28" s="99"/>
      <c r="F28" s="44"/>
      <c r="G28" s="1"/>
    </row>
    <row r="29" spans="1:7" s="77" customFormat="1" x14ac:dyDescent="0.25">
      <c r="B29" s="77" t="s">
        <v>87</v>
      </c>
      <c r="E29" s="87"/>
      <c r="G29" s="88"/>
    </row>
    <row r="30" spans="1:7" ht="14.45" customHeight="1" x14ac:dyDescent="0.25">
      <c r="A30" s="4"/>
      <c r="B30" s="99"/>
      <c r="C30" s="99"/>
      <c r="G30" s="1"/>
    </row>
    <row r="31" spans="1:7" x14ac:dyDescent="0.25">
      <c r="A31" s="1"/>
      <c r="B31" s="36"/>
      <c r="C31" s="36"/>
      <c r="D31" s="1"/>
      <c r="E31" s="1"/>
      <c r="F31" s="1"/>
      <c r="G31" s="1"/>
    </row>
    <row r="32" spans="1:7" x14ac:dyDescent="0.25">
      <c r="A32" s="1"/>
      <c r="B32" s="1"/>
      <c r="C32" s="2"/>
      <c r="D32" s="1"/>
      <c r="E32" s="1"/>
      <c r="F32" s="1"/>
      <c r="G32" s="1"/>
    </row>
  </sheetData>
  <sheetProtection algorithmName="SHA-512" hashValue="kIUHKPUn5+jIf7xe80yrmV6j3nyRvHDg5ODsHKNateli1ZBtBevpgPf9i8/T6Er4DAUsHc1oMkatgtGx9ZkCyg==" saltValue="VHiby5yFevg2IVyGR31ibA==" spinCount="100000" sheet="1" objects="1" scenarios="1" selectLockedCells="1" selectUnlockedCells="1"/>
  <mergeCells count="24">
    <mergeCell ref="B30:C30"/>
    <mergeCell ref="B15:C15"/>
    <mergeCell ref="B22:C22"/>
    <mergeCell ref="A1:G1"/>
    <mergeCell ref="A3:G3"/>
    <mergeCell ref="A5:F5"/>
    <mergeCell ref="B6:C6"/>
    <mergeCell ref="B7:C7"/>
    <mergeCell ref="B9:C9"/>
    <mergeCell ref="B10:C10"/>
    <mergeCell ref="B11:C11"/>
    <mergeCell ref="B12:C12"/>
    <mergeCell ref="B13:C13"/>
    <mergeCell ref="B8:C8"/>
    <mergeCell ref="B23:C23"/>
    <mergeCell ref="B28:C28"/>
    <mergeCell ref="B24:C24"/>
    <mergeCell ref="B14:F14"/>
    <mergeCell ref="A20:A21"/>
    <mergeCell ref="B20:B21"/>
    <mergeCell ref="A18:A19"/>
    <mergeCell ref="B18:B19"/>
    <mergeCell ref="A16:A17"/>
    <mergeCell ref="B16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345F-5DD4-45BA-AFCC-E23E2CD2310F}">
  <dimension ref="A1:G32"/>
  <sheetViews>
    <sheetView workbookViewId="0">
      <selection activeCell="L21" sqref="L21"/>
    </sheetView>
  </sheetViews>
  <sheetFormatPr defaultRowHeight="15" x14ac:dyDescent="0.25"/>
  <cols>
    <col min="1" max="1" width="9.7109375" customWidth="1"/>
    <col min="2" max="2" width="23.7109375" customWidth="1"/>
    <col min="3" max="3" width="45.7109375" customWidth="1"/>
    <col min="4" max="4" width="10.7109375" customWidth="1"/>
    <col min="5" max="5" width="17" style="53" customWidth="1"/>
    <col min="6" max="6" width="21.42578125" customWidth="1"/>
    <col min="7" max="7" width="23.7109375" customWidth="1"/>
  </cols>
  <sheetData>
    <row r="1" spans="1:7" x14ac:dyDescent="0.25">
      <c r="A1" s="102" t="s">
        <v>0</v>
      </c>
      <c r="B1" s="102"/>
      <c r="C1" s="102"/>
      <c r="D1" s="102"/>
      <c r="E1" s="102"/>
      <c r="F1" s="102"/>
      <c r="G1" s="102"/>
    </row>
    <row r="2" spans="1:7" x14ac:dyDescent="0.25">
      <c r="A2" s="5"/>
      <c r="B2" s="5"/>
      <c r="C2" s="6"/>
      <c r="D2" s="5"/>
      <c r="E2" s="5"/>
      <c r="F2" s="5"/>
      <c r="G2" s="5"/>
    </row>
    <row r="3" spans="1:7" x14ac:dyDescent="0.25">
      <c r="A3" s="103" t="s">
        <v>80</v>
      </c>
      <c r="B3" s="103"/>
      <c r="C3" s="103"/>
      <c r="D3" s="103"/>
      <c r="E3" s="103"/>
      <c r="F3" s="103"/>
      <c r="G3" s="103"/>
    </row>
    <row r="4" spans="1:7" x14ac:dyDescent="0.25">
      <c r="A4" s="7"/>
      <c r="B4" s="7"/>
      <c r="C4" s="7"/>
      <c r="D4" s="7"/>
      <c r="E4" s="7"/>
      <c r="F4" s="7"/>
      <c r="G4" s="7"/>
    </row>
    <row r="5" spans="1:7" x14ac:dyDescent="0.25">
      <c r="A5" s="104"/>
      <c r="B5" s="104"/>
      <c r="C5" s="104"/>
      <c r="D5" s="104"/>
      <c r="E5" s="104"/>
      <c r="F5" s="104"/>
      <c r="G5" s="90" t="s">
        <v>1</v>
      </c>
    </row>
    <row r="6" spans="1:7" ht="56.45" customHeight="1" x14ac:dyDescent="0.25">
      <c r="A6" s="24" t="s">
        <v>2</v>
      </c>
      <c r="B6" s="105" t="s">
        <v>3</v>
      </c>
      <c r="C6" s="106"/>
      <c r="D6" s="25" t="s">
        <v>4</v>
      </c>
      <c r="E6" s="26" t="s">
        <v>90</v>
      </c>
      <c r="F6" s="27" t="s">
        <v>30</v>
      </c>
      <c r="G6" s="27" t="s">
        <v>5</v>
      </c>
    </row>
    <row r="7" spans="1:7" x14ac:dyDescent="0.25">
      <c r="A7" s="40">
        <v>1</v>
      </c>
      <c r="B7" s="107">
        <v>2</v>
      </c>
      <c r="C7" s="108"/>
      <c r="D7" s="40">
        <v>3</v>
      </c>
      <c r="E7" s="40">
        <v>4</v>
      </c>
      <c r="F7" s="40">
        <v>5</v>
      </c>
      <c r="G7" s="40">
        <v>7</v>
      </c>
    </row>
    <row r="8" spans="1:7" ht="14.45" customHeight="1" x14ac:dyDescent="0.25">
      <c r="A8" s="33" t="s">
        <v>47</v>
      </c>
      <c r="B8" s="100" t="s">
        <v>33</v>
      </c>
      <c r="C8" s="101"/>
      <c r="D8" s="10"/>
      <c r="E8" s="34"/>
      <c r="F8" s="10"/>
      <c r="G8" s="10"/>
    </row>
    <row r="9" spans="1:7" ht="14.45" customHeight="1" x14ac:dyDescent="0.25">
      <c r="A9" s="11" t="s">
        <v>42</v>
      </c>
      <c r="B9" s="109" t="s">
        <v>73</v>
      </c>
      <c r="C9" s="110"/>
      <c r="D9" s="12" t="s">
        <v>6</v>
      </c>
      <c r="E9" s="22">
        <v>24</v>
      </c>
      <c r="F9" s="54">
        <v>810</v>
      </c>
      <c r="G9" s="13">
        <f>SUM(E9)*F9</f>
        <v>19440</v>
      </c>
    </row>
    <row r="10" spans="1:7" ht="14.45" customHeight="1" x14ac:dyDescent="0.25">
      <c r="A10" s="11" t="s">
        <v>43</v>
      </c>
      <c r="B10" s="109" t="s">
        <v>74</v>
      </c>
      <c r="C10" s="110"/>
      <c r="D10" s="12" t="s">
        <v>6</v>
      </c>
      <c r="E10" s="22">
        <v>6</v>
      </c>
      <c r="F10" s="54">
        <v>950</v>
      </c>
      <c r="G10" s="13">
        <f>SUM(E10)*F10</f>
        <v>5700</v>
      </c>
    </row>
    <row r="11" spans="1:7" ht="14.45" customHeight="1" x14ac:dyDescent="0.25">
      <c r="A11" s="14" t="s">
        <v>44</v>
      </c>
      <c r="B11" s="109" t="s">
        <v>75</v>
      </c>
      <c r="C11" s="110"/>
      <c r="D11" s="12" t="s">
        <v>6</v>
      </c>
      <c r="E11" s="22">
        <v>3</v>
      </c>
      <c r="F11" s="54">
        <v>1100</v>
      </c>
      <c r="G11" s="13">
        <f>SUM(E11)*F11</f>
        <v>3300</v>
      </c>
    </row>
    <row r="12" spans="1:7" ht="14.45" customHeight="1" x14ac:dyDescent="0.25">
      <c r="A12" s="19" t="s">
        <v>45</v>
      </c>
      <c r="B12" s="111" t="s">
        <v>76</v>
      </c>
      <c r="C12" s="112"/>
      <c r="D12" s="12" t="s">
        <v>6</v>
      </c>
      <c r="E12" s="22">
        <v>1</v>
      </c>
      <c r="F12" s="54">
        <v>1350</v>
      </c>
      <c r="G12" s="13">
        <f>SUM(E12)*F12</f>
        <v>1350</v>
      </c>
    </row>
    <row r="13" spans="1:7" ht="14.45" customHeight="1" x14ac:dyDescent="0.25">
      <c r="A13" s="11" t="s">
        <v>46</v>
      </c>
      <c r="B13" s="109" t="s">
        <v>77</v>
      </c>
      <c r="C13" s="110"/>
      <c r="D13" s="12" t="s">
        <v>6</v>
      </c>
      <c r="E13" s="22">
        <v>2</v>
      </c>
      <c r="F13" s="54">
        <v>1890</v>
      </c>
      <c r="G13" s="13">
        <f t="shared" ref="G13" si="0">SUM(E13)*F13</f>
        <v>3780</v>
      </c>
    </row>
    <row r="14" spans="1:7" ht="14.45" customHeight="1" x14ac:dyDescent="0.25">
      <c r="A14" s="41"/>
      <c r="B14" s="92" t="s">
        <v>36</v>
      </c>
      <c r="C14" s="93"/>
      <c r="D14" s="93"/>
      <c r="E14" s="93"/>
      <c r="F14" s="94"/>
      <c r="G14" s="15">
        <f>SUM(G9:G13)</f>
        <v>33570</v>
      </c>
    </row>
    <row r="15" spans="1:7" ht="14.45" customHeight="1" x14ac:dyDescent="0.25">
      <c r="A15" s="35" t="s">
        <v>34</v>
      </c>
      <c r="B15" s="100" t="s">
        <v>54</v>
      </c>
      <c r="C15" s="101"/>
      <c r="D15" s="37"/>
      <c r="E15" s="8"/>
      <c r="F15" s="37"/>
      <c r="G15" s="37"/>
    </row>
    <row r="16" spans="1:7" ht="19.899999999999999" customHeight="1" x14ac:dyDescent="0.25">
      <c r="A16" s="95" t="s">
        <v>39</v>
      </c>
      <c r="B16" s="97" t="s">
        <v>78</v>
      </c>
      <c r="C16" s="38" t="s">
        <v>25</v>
      </c>
      <c r="D16" s="79" t="s">
        <v>10</v>
      </c>
      <c r="E16" s="80">
        <v>6</v>
      </c>
      <c r="F16" s="55">
        <v>3816</v>
      </c>
      <c r="G16" s="23">
        <f>SUM(E16*F16)</f>
        <v>22896</v>
      </c>
    </row>
    <row r="17" spans="1:7" ht="19.899999999999999" customHeight="1" x14ac:dyDescent="0.25">
      <c r="A17" s="96"/>
      <c r="B17" s="98"/>
      <c r="C17" s="39" t="s">
        <v>27</v>
      </c>
      <c r="D17" s="79" t="s">
        <v>10</v>
      </c>
      <c r="E17" s="80">
        <v>6</v>
      </c>
      <c r="F17" s="56">
        <v>1457</v>
      </c>
      <c r="G17" s="23">
        <f t="shared" ref="G17:G20" si="1">SUM(E17*F17)</f>
        <v>8742</v>
      </c>
    </row>
    <row r="18" spans="1:7" ht="19.899999999999999" customHeight="1" x14ac:dyDescent="0.25">
      <c r="A18" s="95" t="s">
        <v>37</v>
      </c>
      <c r="B18" s="97" t="s">
        <v>71</v>
      </c>
      <c r="C18" s="38" t="s">
        <v>26</v>
      </c>
      <c r="D18" s="79" t="s">
        <v>10</v>
      </c>
      <c r="E18" s="80">
        <v>6</v>
      </c>
      <c r="F18" s="56">
        <v>2336</v>
      </c>
      <c r="G18" s="23">
        <f t="shared" si="1"/>
        <v>14016</v>
      </c>
    </row>
    <row r="19" spans="1:7" ht="19.899999999999999" customHeight="1" x14ac:dyDescent="0.25">
      <c r="A19" s="96"/>
      <c r="B19" s="98"/>
      <c r="C19" s="39" t="s">
        <v>27</v>
      </c>
      <c r="D19" s="79" t="s">
        <v>10</v>
      </c>
      <c r="E19" s="80">
        <v>6</v>
      </c>
      <c r="F19" s="56">
        <v>1736</v>
      </c>
      <c r="G19" s="23">
        <f t="shared" si="1"/>
        <v>10416</v>
      </c>
    </row>
    <row r="20" spans="1:7" ht="19.899999999999999" customHeight="1" x14ac:dyDescent="0.25">
      <c r="A20" s="95" t="s">
        <v>38</v>
      </c>
      <c r="B20" s="97" t="s">
        <v>79</v>
      </c>
      <c r="C20" s="38" t="s">
        <v>25</v>
      </c>
      <c r="D20" s="79" t="s">
        <v>10</v>
      </c>
      <c r="E20" s="80">
        <v>3</v>
      </c>
      <c r="F20" s="56">
        <v>2439</v>
      </c>
      <c r="G20" s="23">
        <f t="shared" si="1"/>
        <v>7317</v>
      </c>
    </row>
    <row r="21" spans="1:7" ht="19.899999999999999" customHeight="1" x14ac:dyDescent="0.25">
      <c r="A21" s="96"/>
      <c r="B21" s="98"/>
      <c r="C21" s="39" t="s">
        <v>27</v>
      </c>
      <c r="D21" s="79" t="s">
        <v>10</v>
      </c>
      <c r="E21" s="79">
        <v>3</v>
      </c>
      <c r="F21" s="56">
        <v>320</v>
      </c>
      <c r="G21" s="23">
        <f>SUM(E21*F21)</f>
        <v>960</v>
      </c>
    </row>
    <row r="22" spans="1:7" ht="14.45" customHeight="1" x14ac:dyDescent="0.25">
      <c r="A22" s="41"/>
      <c r="B22" s="93" t="s">
        <v>55</v>
      </c>
      <c r="C22" s="93"/>
      <c r="D22" s="42"/>
      <c r="E22" s="51"/>
      <c r="F22" s="43"/>
      <c r="G22" s="15">
        <f>SUM(G16:G21)</f>
        <v>64347</v>
      </c>
    </row>
    <row r="23" spans="1:7" ht="13.15" customHeight="1" x14ac:dyDescent="0.25">
      <c r="A23" s="8" t="s">
        <v>35</v>
      </c>
      <c r="B23" s="91" t="s">
        <v>58</v>
      </c>
      <c r="C23" s="91"/>
      <c r="D23" s="50" t="s">
        <v>41</v>
      </c>
      <c r="E23" s="49">
        <v>10</v>
      </c>
      <c r="F23" s="81">
        <v>99</v>
      </c>
      <c r="G23" s="48">
        <f>E23*F23</f>
        <v>990</v>
      </c>
    </row>
    <row r="24" spans="1:7" ht="14.45" customHeight="1" x14ac:dyDescent="0.25">
      <c r="A24" s="8" t="s">
        <v>89</v>
      </c>
      <c r="B24" s="91" t="s">
        <v>88</v>
      </c>
      <c r="C24" s="91"/>
      <c r="D24" s="50" t="s">
        <v>6</v>
      </c>
      <c r="E24" s="49">
        <v>1</v>
      </c>
      <c r="F24" s="81">
        <v>249</v>
      </c>
      <c r="G24" s="48">
        <f>E24*F24</f>
        <v>249</v>
      </c>
    </row>
    <row r="25" spans="1:7" ht="13.9" customHeight="1" x14ac:dyDescent="0.25">
      <c r="A25" s="45"/>
      <c r="B25" s="46"/>
      <c r="C25" s="46"/>
      <c r="D25" s="46"/>
      <c r="E25" s="52"/>
      <c r="F25" s="47" t="s">
        <v>40</v>
      </c>
      <c r="G25" s="57">
        <f>G14+G22+G23+G24</f>
        <v>99156</v>
      </c>
    </row>
    <row r="26" spans="1:7" x14ac:dyDescent="0.25">
      <c r="A26" s="46"/>
      <c r="B26" s="46"/>
      <c r="C26" s="46"/>
      <c r="D26" s="46"/>
      <c r="E26" s="52"/>
      <c r="F26" s="32" t="s">
        <v>8</v>
      </c>
      <c r="G26" s="15">
        <f>SUM(G25*0.21)</f>
        <v>20822.759999999998</v>
      </c>
    </row>
    <row r="27" spans="1:7" ht="14.45" customHeight="1" x14ac:dyDescent="0.25">
      <c r="A27" s="46"/>
      <c r="B27" s="46"/>
      <c r="C27" s="46"/>
      <c r="D27" s="46"/>
      <c r="E27" s="52"/>
      <c r="F27" s="32" t="s">
        <v>9</v>
      </c>
      <c r="G27" s="30">
        <f>SUM(G25+G26)</f>
        <v>119978.76</v>
      </c>
    </row>
    <row r="28" spans="1:7" x14ac:dyDescent="0.25">
      <c r="B28" s="99" t="s">
        <v>32</v>
      </c>
      <c r="C28" s="99"/>
      <c r="F28" s="44"/>
      <c r="G28" s="1"/>
    </row>
    <row r="29" spans="1:7" s="77" customFormat="1" x14ac:dyDescent="0.25">
      <c r="B29" s="77" t="s">
        <v>87</v>
      </c>
      <c r="E29" s="87"/>
      <c r="G29" s="88"/>
    </row>
    <row r="30" spans="1:7" ht="14.45" customHeight="1" x14ac:dyDescent="0.25">
      <c r="A30" s="4"/>
      <c r="B30" s="99"/>
      <c r="C30" s="99"/>
      <c r="G30" s="1"/>
    </row>
    <row r="31" spans="1:7" x14ac:dyDescent="0.25">
      <c r="A31" s="1"/>
      <c r="B31" s="36"/>
      <c r="C31" s="36"/>
      <c r="D31" s="1"/>
      <c r="E31" s="1"/>
      <c r="F31" s="1"/>
      <c r="G31" s="1"/>
    </row>
    <row r="32" spans="1:7" x14ac:dyDescent="0.25">
      <c r="A32" s="1"/>
      <c r="B32" s="1"/>
      <c r="C32" s="2"/>
      <c r="D32" s="1"/>
      <c r="E32" s="1"/>
      <c r="F32" s="1"/>
      <c r="G32" s="1"/>
    </row>
  </sheetData>
  <sheetProtection algorithmName="SHA-512" hashValue="NnLGITzNwattKkVC1kaWftDeLfLihgqE10nAnp5LqVyOk7MCZXFbjvKnroCPUwRs/smPH6LcykbI21PpC2vYgA==" saltValue="GOK7vs9JHUAk50OLGyNOsA==" spinCount="100000" sheet="1" objects="1" scenarios="1" selectLockedCells="1" selectUnlockedCells="1"/>
  <mergeCells count="24">
    <mergeCell ref="B22:C22"/>
    <mergeCell ref="B23:C23"/>
    <mergeCell ref="B28:C28"/>
    <mergeCell ref="B30:C30"/>
    <mergeCell ref="B15:C15"/>
    <mergeCell ref="B24:C24"/>
    <mergeCell ref="A16:A17"/>
    <mergeCell ref="B16:B17"/>
    <mergeCell ref="A18:A19"/>
    <mergeCell ref="B18:B19"/>
    <mergeCell ref="A20:A21"/>
    <mergeCell ref="B20:B21"/>
    <mergeCell ref="B14:F14"/>
    <mergeCell ref="A1:G1"/>
    <mergeCell ref="A3:G3"/>
    <mergeCell ref="A5:F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B3170-4BE5-4726-996C-96E456755E0E}">
  <dimension ref="A1:G32"/>
  <sheetViews>
    <sheetView workbookViewId="0">
      <selection activeCell="R21" sqref="R21"/>
    </sheetView>
  </sheetViews>
  <sheetFormatPr defaultRowHeight="15" x14ac:dyDescent="0.25"/>
  <cols>
    <col min="1" max="1" width="9.7109375" customWidth="1"/>
    <col min="2" max="2" width="23.7109375" customWidth="1"/>
    <col min="3" max="3" width="45.7109375" customWidth="1"/>
    <col min="4" max="4" width="10.7109375" customWidth="1"/>
    <col min="5" max="5" width="17" style="53" customWidth="1"/>
    <col min="6" max="6" width="21.42578125" customWidth="1"/>
    <col min="7" max="7" width="23.7109375" customWidth="1"/>
  </cols>
  <sheetData>
    <row r="1" spans="1:7" x14ac:dyDescent="0.25">
      <c r="A1" s="102" t="s">
        <v>0</v>
      </c>
      <c r="B1" s="102"/>
      <c r="C1" s="102"/>
      <c r="D1" s="102"/>
      <c r="E1" s="102"/>
      <c r="F1" s="102"/>
      <c r="G1" s="102"/>
    </row>
    <row r="2" spans="1:7" x14ac:dyDescent="0.25">
      <c r="A2" s="5"/>
      <c r="B2" s="5"/>
      <c r="C2" s="6"/>
      <c r="D2" s="5"/>
      <c r="E2" s="5"/>
      <c r="F2" s="5"/>
      <c r="G2" s="5"/>
    </row>
    <row r="3" spans="1:7" x14ac:dyDescent="0.25">
      <c r="A3" s="103" t="s">
        <v>81</v>
      </c>
      <c r="B3" s="103"/>
      <c r="C3" s="103"/>
      <c r="D3" s="103"/>
      <c r="E3" s="103"/>
      <c r="F3" s="103"/>
      <c r="G3" s="103"/>
    </row>
    <row r="4" spans="1:7" x14ac:dyDescent="0.25">
      <c r="A4" s="7"/>
      <c r="B4" s="7"/>
      <c r="C4" s="7"/>
      <c r="D4" s="7"/>
      <c r="E4" s="7"/>
      <c r="F4" s="7"/>
      <c r="G4" s="7"/>
    </row>
    <row r="5" spans="1:7" x14ac:dyDescent="0.25">
      <c r="A5" s="104"/>
      <c r="B5" s="104"/>
      <c r="C5" s="104"/>
      <c r="D5" s="104"/>
      <c r="E5" s="104"/>
      <c r="F5" s="104"/>
      <c r="G5" s="90" t="s">
        <v>1</v>
      </c>
    </row>
    <row r="6" spans="1:7" ht="53.25" customHeight="1" x14ac:dyDescent="0.25">
      <c r="A6" s="24" t="s">
        <v>2</v>
      </c>
      <c r="B6" s="105" t="s">
        <v>3</v>
      </c>
      <c r="C6" s="106"/>
      <c r="D6" s="25" t="s">
        <v>4</v>
      </c>
      <c r="E6" s="26" t="s">
        <v>90</v>
      </c>
      <c r="F6" s="27" t="s">
        <v>30</v>
      </c>
      <c r="G6" s="27" t="s">
        <v>5</v>
      </c>
    </row>
    <row r="7" spans="1:7" x14ac:dyDescent="0.25">
      <c r="A7" s="40">
        <v>1</v>
      </c>
      <c r="B7" s="107">
        <v>2</v>
      </c>
      <c r="C7" s="108"/>
      <c r="D7" s="40">
        <v>3</v>
      </c>
      <c r="E7" s="40">
        <v>4</v>
      </c>
      <c r="F7" s="40">
        <v>5</v>
      </c>
      <c r="G7" s="40">
        <v>7</v>
      </c>
    </row>
    <row r="8" spans="1:7" ht="14.45" customHeight="1" x14ac:dyDescent="0.25">
      <c r="A8" s="33" t="s">
        <v>47</v>
      </c>
      <c r="B8" s="100" t="s">
        <v>33</v>
      </c>
      <c r="C8" s="101"/>
      <c r="D8" s="10"/>
      <c r="E8" s="34"/>
      <c r="F8" s="10"/>
      <c r="G8" s="10"/>
    </row>
    <row r="9" spans="1:7" ht="14.45" customHeight="1" x14ac:dyDescent="0.25">
      <c r="A9" s="11" t="s">
        <v>42</v>
      </c>
      <c r="B9" s="109" t="s">
        <v>82</v>
      </c>
      <c r="C9" s="110"/>
      <c r="D9" s="12" t="s">
        <v>6</v>
      </c>
      <c r="E9" s="22">
        <v>24</v>
      </c>
      <c r="F9" s="54">
        <v>810</v>
      </c>
      <c r="G9" s="13">
        <f>SUM(E9)*F9</f>
        <v>19440</v>
      </c>
    </row>
    <row r="10" spans="1:7" ht="14.45" customHeight="1" x14ac:dyDescent="0.25">
      <c r="A10" s="11" t="s">
        <v>43</v>
      </c>
      <c r="B10" s="109" t="s">
        <v>66</v>
      </c>
      <c r="C10" s="110"/>
      <c r="D10" s="12" t="s">
        <v>6</v>
      </c>
      <c r="E10" s="22">
        <v>6</v>
      </c>
      <c r="F10" s="54">
        <v>950</v>
      </c>
      <c r="G10" s="13">
        <f>SUM(E10)*F10</f>
        <v>5700</v>
      </c>
    </row>
    <row r="11" spans="1:7" ht="14.45" customHeight="1" x14ac:dyDescent="0.25">
      <c r="A11" s="14" t="s">
        <v>44</v>
      </c>
      <c r="B11" s="109" t="s">
        <v>67</v>
      </c>
      <c r="C11" s="110"/>
      <c r="D11" s="12" t="s">
        <v>6</v>
      </c>
      <c r="E11" s="22">
        <v>3</v>
      </c>
      <c r="F11" s="54">
        <v>1100</v>
      </c>
      <c r="G11" s="13">
        <f>SUM(E11)*F11</f>
        <v>3300</v>
      </c>
    </row>
    <row r="12" spans="1:7" ht="14.45" customHeight="1" x14ac:dyDescent="0.25">
      <c r="A12" s="19" t="s">
        <v>45</v>
      </c>
      <c r="B12" s="111" t="s">
        <v>68</v>
      </c>
      <c r="C12" s="112"/>
      <c r="D12" s="12" t="s">
        <v>6</v>
      </c>
      <c r="E12" s="22">
        <v>1</v>
      </c>
      <c r="F12" s="54">
        <v>1350</v>
      </c>
      <c r="G12" s="13">
        <f>SUM(E12)*F12</f>
        <v>1350</v>
      </c>
    </row>
    <row r="13" spans="1:7" ht="14.45" customHeight="1" x14ac:dyDescent="0.25">
      <c r="A13" s="11" t="s">
        <v>46</v>
      </c>
      <c r="B13" s="109" t="s">
        <v>83</v>
      </c>
      <c r="C13" s="110"/>
      <c r="D13" s="12" t="s">
        <v>6</v>
      </c>
      <c r="E13" s="22">
        <v>2</v>
      </c>
      <c r="F13" s="54">
        <v>1890</v>
      </c>
      <c r="G13" s="13">
        <f t="shared" ref="G13" si="0">SUM(E13)*F13</f>
        <v>3780</v>
      </c>
    </row>
    <row r="14" spans="1:7" ht="14.45" customHeight="1" x14ac:dyDescent="0.25">
      <c r="A14" s="41"/>
      <c r="B14" s="92" t="s">
        <v>36</v>
      </c>
      <c r="C14" s="93"/>
      <c r="D14" s="93"/>
      <c r="E14" s="93"/>
      <c r="F14" s="94"/>
      <c r="G14" s="15">
        <f>SUM(G9:G13)</f>
        <v>33570</v>
      </c>
    </row>
    <row r="15" spans="1:7" ht="14.45" customHeight="1" x14ac:dyDescent="0.25">
      <c r="A15" s="35" t="s">
        <v>34</v>
      </c>
      <c r="B15" s="100" t="s">
        <v>54</v>
      </c>
      <c r="C15" s="101"/>
      <c r="D15" s="37"/>
      <c r="E15" s="8"/>
      <c r="F15" s="37"/>
      <c r="G15" s="37"/>
    </row>
    <row r="16" spans="1:7" ht="19.899999999999999" customHeight="1" x14ac:dyDescent="0.25">
      <c r="A16" s="95" t="s">
        <v>39</v>
      </c>
      <c r="B16" s="97" t="s">
        <v>78</v>
      </c>
      <c r="C16" s="38" t="s">
        <v>25</v>
      </c>
      <c r="D16" s="79" t="s">
        <v>10</v>
      </c>
      <c r="E16" s="80">
        <v>6</v>
      </c>
      <c r="F16" s="55">
        <v>3816</v>
      </c>
      <c r="G16" s="23">
        <f>SUM(E16*F16)</f>
        <v>22896</v>
      </c>
    </row>
    <row r="17" spans="1:7" ht="19.899999999999999" customHeight="1" x14ac:dyDescent="0.25">
      <c r="A17" s="96"/>
      <c r="B17" s="98"/>
      <c r="C17" s="39" t="s">
        <v>27</v>
      </c>
      <c r="D17" s="79" t="s">
        <v>10</v>
      </c>
      <c r="E17" s="80">
        <v>6</v>
      </c>
      <c r="F17" s="56">
        <v>1457</v>
      </c>
      <c r="G17" s="23">
        <f t="shared" ref="G17:G20" si="1">SUM(E17*F17)</f>
        <v>8742</v>
      </c>
    </row>
    <row r="18" spans="1:7" ht="19.899999999999999" customHeight="1" x14ac:dyDescent="0.25">
      <c r="A18" s="95" t="s">
        <v>37</v>
      </c>
      <c r="B18" s="97" t="s">
        <v>71</v>
      </c>
      <c r="C18" s="38" t="s">
        <v>26</v>
      </c>
      <c r="D18" s="79" t="s">
        <v>10</v>
      </c>
      <c r="E18" s="80">
        <v>6</v>
      </c>
      <c r="F18" s="56">
        <v>2336</v>
      </c>
      <c r="G18" s="23">
        <f t="shared" si="1"/>
        <v>14016</v>
      </c>
    </row>
    <row r="19" spans="1:7" ht="19.899999999999999" customHeight="1" x14ac:dyDescent="0.25">
      <c r="A19" s="96"/>
      <c r="B19" s="98"/>
      <c r="C19" s="39" t="s">
        <v>27</v>
      </c>
      <c r="D19" s="79" t="s">
        <v>10</v>
      </c>
      <c r="E19" s="80">
        <v>6</v>
      </c>
      <c r="F19" s="56">
        <v>1736</v>
      </c>
      <c r="G19" s="23">
        <f t="shared" si="1"/>
        <v>10416</v>
      </c>
    </row>
    <row r="20" spans="1:7" ht="19.899999999999999" customHeight="1" x14ac:dyDescent="0.25">
      <c r="A20" s="95" t="s">
        <v>38</v>
      </c>
      <c r="B20" s="97" t="s">
        <v>70</v>
      </c>
      <c r="C20" s="38" t="s">
        <v>25</v>
      </c>
      <c r="D20" s="79" t="s">
        <v>10</v>
      </c>
      <c r="E20" s="80">
        <v>6</v>
      </c>
      <c r="F20" s="56">
        <v>2439</v>
      </c>
      <c r="G20" s="23">
        <f t="shared" si="1"/>
        <v>14634</v>
      </c>
    </row>
    <row r="21" spans="1:7" ht="19.899999999999999" customHeight="1" x14ac:dyDescent="0.25">
      <c r="A21" s="96"/>
      <c r="B21" s="98"/>
      <c r="C21" s="39" t="s">
        <v>27</v>
      </c>
      <c r="D21" s="79" t="s">
        <v>10</v>
      </c>
      <c r="E21" s="79">
        <v>6</v>
      </c>
      <c r="F21" s="56">
        <v>320</v>
      </c>
      <c r="G21" s="23">
        <f>SUM(E21*F21)</f>
        <v>1920</v>
      </c>
    </row>
    <row r="22" spans="1:7" ht="14.45" customHeight="1" x14ac:dyDescent="0.25">
      <c r="A22" s="41"/>
      <c r="B22" s="93" t="s">
        <v>55</v>
      </c>
      <c r="C22" s="93"/>
      <c r="D22" s="42"/>
      <c r="E22" s="51"/>
      <c r="F22" s="43"/>
      <c r="G22" s="15">
        <f>SUM(G16:G21)</f>
        <v>72624</v>
      </c>
    </row>
    <row r="23" spans="1:7" ht="14.45" customHeight="1" x14ac:dyDescent="0.25">
      <c r="A23" s="8" t="s">
        <v>35</v>
      </c>
      <c r="B23" s="91" t="s">
        <v>58</v>
      </c>
      <c r="C23" s="91"/>
      <c r="D23" s="50" t="s">
        <v>41</v>
      </c>
      <c r="E23" s="49">
        <v>10</v>
      </c>
      <c r="F23" s="81">
        <v>99</v>
      </c>
      <c r="G23" s="48">
        <f>E23*F23</f>
        <v>990</v>
      </c>
    </row>
    <row r="24" spans="1:7" ht="14.45" customHeight="1" x14ac:dyDescent="0.25">
      <c r="A24" s="8" t="s">
        <v>89</v>
      </c>
      <c r="B24" s="91" t="s">
        <v>88</v>
      </c>
      <c r="C24" s="91"/>
      <c r="D24" s="50" t="s">
        <v>6</v>
      </c>
      <c r="E24" s="49">
        <v>1</v>
      </c>
      <c r="F24" s="81">
        <v>249</v>
      </c>
      <c r="G24" s="48">
        <f>E24*F24</f>
        <v>249</v>
      </c>
    </row>
    <row r="25" spans="1:7" ht="13.9" customHeight="1" x14ac:dyDescent="0.25">
      <c r="A25" s="45"/>
      <c r="B25" s="46"/>
      <c r="C25" s="46"/>
      <c r="D25" s="46"/>
      <c r="E25" s="52"/>
      <c r="F25" s="47" t="s">
        <v>40</v>
      </c>
      <c r="G25" s="57">
        <f>G14+G22+G23+G24</f>
        <v>107433</v>
      </c>
    </row>
    <row r="26" spans="1:7" x14ac:dyDescent="0.25">
      <c r="A26" s="46"/>
      <c r="B26" s="46"/>
      <c r="C26" s="46"/>
      <c r="D26" s="46"/>
      <c r="E26" s="52"/>
      <c r="F26" s="32" t="s">
        <v>8</v>
      </c>
      <c r="G26" s="15">
        <f>SUM(G25*0.21)</f>
        <v>22560.93</v>
      </c>
    </row>
    <row r="27" spans="1:7" ht="14.45" customHeight="1" x14ac:dyDescent="0.25">
      <c r="A27" s="46"/>
      <c r="B27" s="46"/>
      <c r="C27" s="46"/>
      <c r="D27" s="46"/>
      <c r="E27" s="52"/>
      <c r="F27" s="32" t="s">
        <v>9</v>
      </c>
      <c r="G27" s="30">
        <f>SUM(G25+G26)</f>
        <v>129993.93</v>
      </c>
    </row>
    <row r="28" spans="1:7" x14ac:dyDescent="0.25">
      <c r="B28" s="99" t="s">
        <v>32</v>
      </c>
      <c r="C28" s="99"/>
      <c r="F28" s="44"/>
      <c r="G28" s="1"/>
    </row>
    <row r="29" spans="1:7" s="77" customFormat="1" x14ac:dyDescent="0.25">
      <c r="B29" s="77" t="s">
        <v>87</v>
      </c>
      <c r="E29" s="87"/>
      <c r="G29" s="88"/>
    </row>
    <row r="30" spans="1:7" ht="14.45" customHeight="1" x14ac:dyDescent="0.25">
      <c r="A30" s="4"/>
      <c r="B30" s="99"/>
      <c r="C30" s="99"/>
      <c r="G30" s="1"/>
    </row>
    <row r="31" spans="1:7" x14ac:dyDescent="0.25">
      <c r="A31" s="1"/>
      <c r="B31" s="36"/>
      <c r="C31" s="36"/>
      <c r="D31" s="1"/>
      <c r="E31" s="1"/>
      <c r="F31" s="1"/>
      <c r="G31" s="1"/>
    </row>
    <row r="32" spans="1:7" x14ac:dyDescent="0.25">
      <c r="A32" s="1"/>
      <c r="B32" s="1"/>
      <c r="C32" s="2"/>
      <c r="D32" s="1"/>
      <c r="E32" s="1"/>
      <c r="F32" s="1"/>
      <c r="G32" s="1"/>
    </row>
  </sheetData>
  <sheetProtection algorithmName="SHA-512" hashValue="xH4OJxNgi1nk7mar1eFbPI6H6Obq++TgOn93N2UxMGc8W3w46FJUbOj8cjWRauN8gGXLzQM/X0iNQxRK2MJ8JA==" saltValue="zz4o8h6X0IILxvLVkkoLvw==" spinCount="100000" sheet="1" objects="1" scenarios="1" selectLockedCells="1" selectUnlockedCells="1"/>
  <mergeCells count="24">
    <mergeCell ref="B22:C22"/>
    <mergeCell ref="B23:C23"/>
    <mergeCell ref="B28:C28"/>
    <mergeCell ref="B30:C30"/>
    <mergeCell ref="B15:C15"/>
    <mergeCell ref="B24:C24"/>
    <mergeCell ref="A16:A17"/>
    <mergeCell ref="B16:B17"/>
    <mergeCell ref="A18:A19"/>
    <mergeCell ref="B18:B19"/>
    <mergeCell ref="A20:A21"/>
    <mergeCell ref="B20:B21"/>
    <mergeCell ref="B14:F14"/>
    <mergeCell ref="A1:G1"/>
    <mergeCell ref="A3:G3"/>
    <mergeCell ref="A5:F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1B56-A5BF-4321-9BD7-DFA330454425}">
  <dimension ref="A1:G32"/>
  <sheetViews>
    <sheetView workbookViewId="0">
      <selection activeCell="M19" sqref="M19"/>
    </sheetView>
  </sheetViews>
  <sheetFormatPr defaultRowHeight="15" x14ac:dyDescent="0.25"/>
  <cols>
    <col min="1" max="1" width="9.7109375" customWidth="1"/>
    <col min="2" max="2" width="23.7109375" customWidth="1"/>
    <col min="3" max="3" width="45.7109375" customWidth="1"/>
    <col min="4" max="4" width="10.7109375" customWidth="1"/>
    <col min="5" max="5" width="17" style="53" customWidth="1"/>
    <col min="6" max="6" width="21.42578125" customWidth="1"/>
    <col min="7" max="7" width="23.7109375" customWidth="1"/>
  </cols>
  <sheetData>
    <row r="1" spans="1:7" x14ac:dyDescent="0.25">
      <c r="A1" s="102" t="s">
        <v>0</v>
      </c>
      <c r="B1" s="102"/>
      <c r="C1" s="102"/>
      <c r="D1" s="102"/>
      <c r="E1" s="102"/>
      <c r="F1" s="102"/>
      <c r="G1" s="102"/>
    </row>
    <row r="2" spans="1:7" x14ac:dyDescent="0.25">
      <c r="A2" s="5"/>
      <c r="B2" s="5"/>
      <c r="C2" s="6"/>
      <c r="D2" s="5"/>
      <c r="E2" s="5"/>
      <c r="F2" s="5"/>
      <c r="G2" s="5"/>
    </row>
    <row r="3" spans="1:7" x14ac:dyDescent="0.25">
      <c r="A3" s="103" t="s">
        <v>86</v>
      </c>
      <c r="B3" s="103"/>
      <c r="C3" s="103"/>
      <c r="D3" s="103"/>
      <c r="E3" s="103"/>
      <c r="F3" s="103"/>
      <c r="G3" s="103"/>
    </row>
    <row r="4" spans="1:7" x14ac:dyDescent="0.25">
      <c r="A4" s="7"/>
      <c r="B4" s="7"/>
      <c r="C4" s="7"/>
      <c r="D4" s="7"/>
      <c r="E4" s="7"/>
      <c r="F4" s="7"/>
      <c r="G4" s="7"/>
    </row>
    <row r="5" spans="1:7" x14ac:dyDescent="0.25">
      <c r="A5" s="104"/>
      <c r="B5" s="104"/>
      <c r="C5" s="104"/>
      <c r="D5" s="104"/>
      <c r="E5" s="104"/>
      <c r="F5" s="104"/>
      <c r="G5" s="90" t="s">
        <v>1</v>
      </c>
    </row>
    <row r="6" spans="1:7" ht="42" customHeight="1" x14ac:dyDescent="0.25">
      <c r="A6" s="24" t="s">
        <v>2</v>
      </c>
      <c r="B6" s="105" t="s">
        <v>3</v>
      </c>
      <c r="C6" s="106"/>
      <c r="D6" s="25" t="s">
        <v>4</v>
      </c>
      <c r="E6" s="26" t="s">
        <v>90</v>
      </c>
      <c r="F6" s="27" t="s">
        <v>30</v>
      </c>
      <c r="G6" s="27" t="s">
        <v>5</v>
      </c>
    </row>
    <row r="7" spans="1:7" x14ac:dyDescent="0.25">
      <c r="A7" s="40">
        <v>1</v>
      </c>
      <c r="B7" s="107">
        <v>2</v>
      </c>
      <c r="C7" s="108"/>
      <c r="D7" s="40">
        <v>3</v>
      </c>
      <c r="E7" s="40">
        <v>4</v>
      </c>
      <c r="F7" s="40">
        <v>5</v>
      </c>
      <c r="G7" s="40">
        <v>7</v>
      </c>
    </row>
    <row r="8" spans="1:7" ht="14.45" customHeight="1" x14ac:dyDescent="0.25">
      <c r="A8" s="33" t="s">
        <v>47</v>
      </c>
      <c r="B8" s="100" t="s">
        <v>33</v>
      </c>
      <c r="C8" s="101"/>
      <c r="D8" s="10"/>
      <c r="E8" s="34"/>
      <c r="F8" s="10"/>
      <c r="G8" s="10"/>
    </row>
    <row r="9" spans="1:7" ht="14.45" customHeight="1" x14ac:dyDescent="0.25">
      <c r="A9" s="11" t="s">
        <v>42</v>
      </c>
      <c r="B9" s="109" t="s">
        <v>82</v>
      </c>
      <c r="C9" s="110"/>
      <c r="D9" s="12" t="s">
        <v>6</v>
      </c>
      <c r="E9" s="22">
        <v>24</v>
      </c>
      <c r="F9" s="54">
        <v>810</v>
      </c>
      <c r="G9" s="13">
        <f>SUM(E9)*F9</f>
        <v>19440</v>
      </c>
    </row>
    <row r="10" spans="1:7" ht="14.45" customHeight="1" x14ac:dyDescent="0.25">
      <c r="A10" s="11" t="s">
        <v>43</v>
      </c>
      <c r="B10" s="109" t="s">
        <v>66</v>
      </c>
      <c r="C10" s="110"/>
      <c r="D10" s="12" t="s">
        <v>6</v>
      </c>
      <c r="E10" s="22">
        <v>6</v>
      </c>
      <c r="F10" s="54">
        <v>950</v>
      </c>
      <c r="G10" s="13">
        <f>SUM(E10)*F10</f>
        <v>5700</v>
      </c>
    </row>
    <row r="11" spans="1:7" ht="14.45" customHeight="1" x14ac:dyDescent="0.25">
      <c r="A11" s="14" t="s">
        <v>44</v>
      </c>
      <c r="B11" s="109" t="s">
        <v>67</v>
      </c>
      <c r="C11" s="110"/>
      <c r="D11" s="12" t="s">
        <v>6</v>
      </c>
      <c r="E11" s="22">
        <v>3</v>
      </c>
      <c r="F11" s="54">
        <v>1100</v>
      </c>
      <c r="G11" s="13">
        <f>SUM(E11)*F11</f>
        <v>3300</v>
      </c>
    </row>
    <row r="12" spans="1:7" ht="14.45" customHeight="1" x14ac:dyDescent="0.25">
      <c r="A12" s="19" t="s">
        <v>45</v>
      </c>
      <c r="B12" s="111" t="s">
        <v>68</v>
      </c>
      <c r="C12" s="112"/>
      <c r="D12" s="12" t="s">
        <v>6</v>
      </c>
      <c r="E12" s="22">
        <v>1</v>
      </c>
      <c r="F12" s="54">
        <v>1350</v>
      </c>
      <c r="G12" s="13">
        <f>SUM(E12)*F12</f>
        <v>1350</v>
      </c>
    </row>
    <row r="13" spans="1:7" ht="14.45" customHeight="1" x14ac:dyDescent="0.25">
      <c r="A13" s="11" t="s">
        <v>46</v>
      </c>
      <c r="B13" s="109" t="s">
        <v>83</v>
      </c>
      <c r="C13" s="110"/>
      <c r="D13" s="12" t="s">
        <v>6</v>
      </c>
      <c r="E13" s="22">
        <v>2</v>
      </c>
      <c r="F13" s="54">
        <v>1890</v>
      </c>
      <c r="G13" s="13">
        <f t="shared" ref="G13" si="0">SUM(E13)*F13</f>
        <v>3780</v>
      </c>
    </row>
    <row r="14" spans="1:7" ht="14.45" customHeight="1" x14ac:dyDescent="0.25">
      <c r="A14" s="41"/>
      <c r="B14" s="92" t="s">
        <v>36</v>
      </c>
      <c r="C14" s="93"/>
      <c r="D14" s="93"/>
      <c r="E14" s="93"/>
      <c r="F14" s="94"/>
      <c r="G14" s="15">
        <f>SUM(G9:G13)</f>
        <v>33570</v>
      </c>
    </row>
    <row r="15" spans="1:7" ht="14.45" customHeight="1" x14ac:dyDescent="0.25">
      <c r="A15" s="35" t="s">
        <v>34</v>
      </c>
      <c r="B15" s="100" t="s">
        <v>54</v>
      </c>
      <c r="C15" s="101"/>
      <c r="D15" s="37"/>
      <c r="E15" s="8"/>
      <c r="F15" s="37"/>
      <c r="G15" s="37"/>
    </row>
    <row r="16" spans="1:7" ht="19.899999999999999" customHeight="1" x14ac:dyDescent="0.25">
      <c r="A16" s="95" t="s">
        <v>39</v>
      </c>
      <c r="B16" s="97" t="s">
        <v>78</v>
      </c>
      <c r="C16" s="38" t="s">
        <v>25</v>
      </c>
      <c r="D16" s="79" t="s">
        <v>10</v>
      </c>
      <c r="E16" s="80">
        <v>6</v>
      </c>
      <c r="F16" s="55">
        <v>3816</v>
      </c>
      <c r="G16" s="23">
        <f>SUM(E16*F16)</f>
        <v>22896</v>
      </c>
    </row>
    <row r="17" spans="1:7" ht="19.899999999999999" customHeight="1" x14ac:dyDescent="0.25">
      <c r="A17" s="96"/>
      <c r="B17" s="98"/>
      <c r="C17" s="39" t="s">
        <v>27</v>
      </c>
      <c r="D17" s="79" t="s">
        <v>10</v>
      </c>
      <c r="E17" s="80">
        <v>6</v>
      </c>
      <c r="F17" s="56">
        <v>1457</v>
      </c>
      <c r="G17" s="23">
        <f t="shared" ref="G17:G20" si="1">SUM(E17*F17)</f>
        <v>8742</v>
      </c>
    </row>
    <row r="18" spans="1:7" ht="19.899999999999999" customHeight="1" x14ac:dyDescent="0.25">
      <c r="A18" s="95" t="s">
        <v>37</v>
      </c>
      <c r="B18" s="97" t="s">
        <v>71</v>
      </c>
      <c r="C18" s="38" t="s">
        <v>26</v>
      </c>
      <c r="D18" s="79" t="s">
        <v>10</v>
      </c>
      <c r="E18" s="80">
        <v>6</v>
      </c>
      <c r="F18" s="56">
        <v>2336</v>
      </c>
      <c r="G18" s="23">
        <f t="shared" si="1"/>
        <v>14016</v>
      </c>
    </row>
    <row r="19" spans="1:7" ht="19.899999999999999" customHeight="1" x14ac:dyDescent="0.25">
      <c r="A19" s="96"/>
      <c r="B19" s="98"/>
      <c r="C19" s="39" t="s">
        <v>27</v>
      </c>
      <c r="D19" s="79" t="s">
        <v>10</v>
      </c>
      <c r="E19" s="80">
        <v>6</v>
      </c>
      <c r="F19" s="56">
        <v>1736</v>
      </c>
      <c r="G19" s="23">
        <f t="shared" si="1"/>
        <v>10416</v>
      </c>
    </row>
    <row r="20" spans="1:7" ht="19.899999999999999" customHeight="1" x14ac:dyDescent="0.25">
      <c r="A20" s="95" t="s">
        <v>38</v>
      </c>
      <c r="B20" s="97" t="s">
        <v>70</v>
      </c>
      <c r="C20" s="38" t="s">
        <v>25</v>
      </c>
      <c r="D20" s="79" t="s">
        <v>10</v>
      </c>
      <c r="E20" s="80">
        <v>6</v>
      </c>
      <c r="F20" s="56">
        <v>2439</v>
      </c>
      <c r="G20" s="23">
        <f t="shared" si="1"/>
        <v>14634</v>
      </c>
    </row>
    <row r="21" spans="1:7" ht="19.899999999999999" customHeight="1" x14ac:dyDescent="0.25">
      <c r="A21" s="96"/>
      <c r="B21" s="98"/>
      <c r="C21" s="39" t="s">
        <v>27</v>
      </c>
      <c r="D21" s="79" t="s">
        <v>10</v>
      </c>
      <c r="E21" s="79">
        <v>6</v>
      </c>
      <c r="F21" s="56">
        <v>320</v>
      </c>
      <c r="G21" s="23">
        <f>SUM(E21*F21)</f>
        <v>1920</v>
      </c>
    </row>
    <row r="22" spans="1:7" ht="14.45" customHeight="1" x14ac:dyDescent="0.25">
      <c r="A22" s="41"/>
      <c r="B22" s="93" t="s">
        <v>55</v>
      </c>
      <c r="C22" s="93"/>
      <c r="D22" s="42"/>
      <c r="E22" s="51"/>
      <c r="F22" s="43"/>
      <c r="G22" s="15">
        <f>SUM(G16:G21)</f>
        <v>72624</v>
      </c>
    </row>
    <row r="23" spans="1:7" ht="14.45" customHeight="1" x14ac:dyDescent="0.25">
      <c r="A23" s="8" t="s">
        <v>35</v>
      </c>
      <c r="B23" s="91" t="s">
        <v>58</v>
      </c>
      <c r="C23" s="91"/>
      <c r="D23" s="50" t="s">
        <v>41</v>
      </c>
      <c r="E23" s="49">
        <v>10</v>
      </c>
      <c r="F23" s="81">
        <v>99</v>
      </c>
      <c r="G23" s="48">
        <f>E23*F23</f>
        <v>990</v>
      </c>
    </row>
    <row r="24" spans="1:7" ht="14.45" customHeight="1" x14ac:dyDescent="0.25">
      <c r="A24" s="8" t="s">
        <v>89</v>
      </c>
      <c r="B24" s="91" t="s">
        <v>88</v>
      </c>
      <c r="C24" s="91"/>
      <c r="D24" s="50" t="s">
        <v>6</v>
      </c>
      <c r="E24" s="49">
        <v>1</v>
      </c>
      <c r="F24" s="81">
        <v>249</v>
      </c>
      <c r="G24" s="48">
        <f>E24*F24</f>
        <v>249</v>
      </c>
    </row>
    <row r="25" spans="1:7" ht="13.9" customHeight="1" x14ac:dyDescent="0.25">
      <c r="A25" s="45"/>
      <c r="B25" s="46"/>
      <c r="C25" s="46"/>
      <c r="D25" s="46"/>
      <c r="E25" s="52"/>
      <c r="F25" s="47" t="s">
        <v>40</v>
      </c>
      <c r="G25" s="57">
        <f>G14+G22+G23+G24</f>
        <v>107433</v>
      </c>
    </row>
    <row r="26" spans="1:7" x14ac:dyDescent="0.25">
      <c r="A26" s="46"/>
      <c r="B26" s="46"/>
      <c r="C26" s="46"/>
      <c r="D26" s="46"/>
      <c r="E26" s="52"/>
      <c r="F26" s="32" t="s">
        <v>8</v>
      </c>
      <c r="G26" s="15">
        <f>SUM(G25*0.21)</f>
        <v>22560.93</v>
      </c>
    </row>
    <row r="27" spans="1:7" ht="14.45" customHeight="1" x14ac:dyDescent="0.25">
      <c r="A27" s="46"/>
      <c r="B27" s="46"/>
      <c r="C27" s="46"/>
      <c r="D27" s="46"/>
      <c r="E27" s="52"/>
      <c r="F27" s="32" t="s">
        <v>9</v>
      </c>
      <c r="G27" s="30">
        <f>SUM(G25+G26)</f>
        <v>129993.93</v>
      </c>
    </row>
    <row r="28" spans="1:7" x14ac:dyDescent="0.25">
      <c r="B28" s="99" t="s">
        <v>32</v>
      </c>
      <c r="C28" s="99"/>
      <c r="F28" s="44"/>
      <c r="G28" s="1"/>
    </row>
    <row r="29" spans="1:7" s="77" customFormat="1" x14ac:dyDescent="0.25">
      <c r="B29" s="77" t="s">
        <v>87</v>
      </c>
      <c r="E29" s="87"/>
      <c r="G29" s="88"/>
    </row>
    <row r="30" spans="1:7" ht="14.45" customHeight="1" x14ac:dyDescent="0.25">
      <c r="A30" s="4"/>
      <c r="B30" s="99"/>
      <c r="C30" s="99"/>
      <c r="G30" s="1"/>
    </row>
    <row r="31" spans="1:7" x14ac:dyDescent="0.25">
      <c r="A31" s="1"/>
      <c r="B31" s="36"/>
      <c r="C31" s="36"/>
      <c r="D31" s="1"/>
      <c r="E31" s="1"/>
      <c r="F31" s="1"/>
      <c r="G31" s="1"/>
    </row>
    <row r="32" spans="1:7" x14ac:dyDescent="0.25">
      <c r="A32" s="1"/>
      <c r="B32" s="1"/>
      <c r="C32" s="2"/>
      <c r="D32" s="1"/>
      <c r="E32" s="1"/>
      <c r="F32" s="1"/>
      <c r="G32" s="1"/>
    </row>
  </sheetData>
  <sheetProtection algorithmName="SHA-512" hashValue="e7ZN/WesfmKtM/oLptJU3NbYyRZ7UaRzbdby9YJ331CtUkhOI6MI/Rs2+inBWovHQtCI27Js1vAyZ3Eigq1oZA==" saltValue="Cr5sgjjqR5rc2V/HW31Upg==" spinCount="100000" sheet="1" objects="1" scenarios="1" selectLockedCells="1" selectUnlockedCells="1"/>
  <mergeCells count="24">
    <mergeCell ref="B22:C22"/>
    <mergeCell ref="B23:C23"/>
    <mergeCell ref="B28:C28"/>
    <mergeCell ref="B30:C30"/>
    <mergeCell ref="B15:C15"/>
    <mergeCell ref="B24:C24"/>
    <mergeCell ref="A16:A17"/>
    <mergeCell ref="B16:B17"/>
    <mergeCell ref="A18:A19"/>
    <mergeCell ref="B18:B19"/>
    <mergeCell ref="A20:A21"/>
    <mergeCell ref="B20:B21"/>
    <mergeCell ref="B14:F14"/>
    <mergeCell ref="A1:G1"/>
    <mergeCell ref="A3:G3"/>
    <mergeCell ref="A5:F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E4F11-3C3A-4B2B-AFDE-C842DB474648}">
  <dimension ref="A1:G45"/>
  <sheetViews>
    <sheetView topLeftCell="B1" workbookViewId="0">
      <selection activeCell="G35" sqref="G35"/>
    </sheetView>
  </sheetViews>
  <sheetFormatPr defaultRowHeight="15" x14ac:dyDescent="0.25"/>
  <cols>
    <col min="1" max="1" width="9.7109375" style="53" customWidth="1"/>
    <col min="2" max="2" width="23.7109375" customWidth="1"/>
    <col min="3" max="3" width="45.7109375" customWidth="1"/>
    <col min="4" max="4" width="10.7109375" customWidth="1"/>
    <col min="5" max="5" width="17.85546875" customWidth="1"/>
    <col min="6" max="6" width="21.42578125" customWidth="1"/>
    <col min="7" max="7" width="23.7109375" customWidth="1"/>
  </cols>
  <sheetData>
    <row r="1" spans="1:7" x14ac:dyDescent="0.25">
      <c r="A1" s="102" t="s">
        <v>0</v>
      </c>
      <c r="B1" s="102"/>
      <c r="C1" s="102"/>
      <c r="D1" s="102"/>
      <c r="E1" s="102"/>
      <c r="F1" s="102"/>
      <c r="G1" s="102"/>
    </row>
    <row r="2" spans="1:7" x14ac:dyDescent="0.25">
      <c r="A2" s="5"/>
      <c r="B2" s="5"/>
      <c r="C2" s="6"/>
      <c r="D2" s="5"/>
      <c r="E2" s="5"/>
      <c r="F2" s="5"/>
      <c r="G2" s="5"/>
    </row>
    <row r="3" spans="1:7" x14ac:dyDescent="0.25">
      <c r="A3" s="103" t="s">
        <v>84</v>
      </c>
      <c r="B3" s="103"/>
      <c r="C3" s="103"/>
      <c r="D3" s="103"/>
      <c r="E3" s="103"/>
      <c r="F3" s="103"/>
      <c r="G3" s="103"/>
    </row>
    <row r="4" spans="1:7" x14ac:dyDescent="0.25">
      <c r="A4" s="7"/>
      <c r="B4" s="7"/>
      <c r="C4" s="7"/>
      <c r="D4" s="7"/>
      <c r="E4" s="7"/>
      <c r="F4" s="7"/>
      <c r="G4" s="7"/>
    </row>
    <row r="5" spans="1:7" ht="16.5" customHeight="1" x14ac:dyDescent="0.25">
      <c r="A5" s="104"/>
      <c r="B5" s="104"/>
      <c r="C5" s="104"/>
      <c r="D5" s="104"/>
      <c r="E5" s="104"/>
      <c r="F5" s="104"/>
      <c r="G5" s="90" t="s">
        <v>1</v>
      </c>
    </row>
    <row r="6" spans="1:7" ht="55.5" customHeight="1" x14ac:dyDescent="0.25">
      <c r="A6" s="24" t="s">
        <v>2</v>
      </c>
      <c r="B6" s="105" t="s">
        <v>3</v>
      </c>
      <c r="C6" s="106"/>
      <c r="D6" s="25" t="s">
        <v>4</v>
      </c>
      <c r="E6" s="26" t="s">
        <v>93</v>
      </c>
      <c r="F6" s="9" t="s">
        <v>30</v>
      </c>
      <c r="G6" s="27" t="s">
        <v>5</v>
      </c>
    </row>
    <row r="7" spans="1:7" x14ac:dyDescent="0.25">
      <c r="A7" s="40">
        <v>1</v>
      </c>
      <c r="B7" s="107">
        <v>2</v>
      </c>
      <c r="C7" s="108"/>
      <c r="D7" s="40">
        <v>3</v>
      </c>
      <c r="E7" s="40">
        <v>4</v>
      </c>
      <c r="F7" s="40">
        <v>5</v>
      </c>
      <c r="G7" s="40">
        <v>7</v>
      </c>
    </row>
    <row r="8" spans="1:7" x14ac:dyDescent="0.25">
      <c r="A8" s="33" t="s">
        <v>47</v>
      </c>
      <c r="B8" s="100" t="s">
        <v>33</v>
      </c>
      <c r="C8" s="101"/>
      <c r="D8" s="10"/>
      <c r="E8" s="34"/>
      <c r="F8" s="10"/>
      <c r="G8" s="10"/>
    </row>
    <row r="9" spans="1:7" x14ac:dyDescent="0.25">
      <c r="A9" s="11" t="s">
        <v>42</v>
      </c>
      <c r="B9" s="109" t="s">
        <v>19</v>
      </c>
      <c r="C9" s="110"/>
      <c r="D9" s="12" t="s">
        <v>6</v>
      </c>
      <c r="E9" s="22">
        <v>16</v>
      </c>
      <c r="F9" s="54">
        <v>780</v>
      </c>
      <c r="G9" s="13">
        <f>SUM(E9)*F9</f>
        <v>12480</v>
      </c>
    </row>
    <row r="10" spans="1:7" x14ac:dyDescent="0.25">
      <c r="A10" s="11" t="s">
        <v>43</v>
      </c>
      <c r="B10" s="109" t="s">
        <v>20</v>
      </c>
      <c r="C10" s="110"/>
      <c r="D10" s="12" t="s">
        <v>6</v>
      </c>
      <c r="E10" s="22">
        <v>4</v>
      </c>
      <c r="F10" s="54">
        <v>850</v>
      </c>
      <c r="G10" s="13">
        <f>SUM(E10)*F10</f>
        <v>3400</v>
      </c>
    </row>
    <row r="11" spans="1:7" x14ac:dyDescent="0.25">
      <c r="A11" s="14" t="s">
        <v>44</v>
      </c>
      <c r="B11" s="109" t="s">
        <v>21</v>
      </c>
      <c r="C11" s="110"/>
      <c r="D11" s="12" t="s">
        <v>6</v>
      </c>
      <c r="E11" s="22">
        <v>2</v>
      </c>
      <c r="F11" s="54">
        <v>920</v>
      </c>
      <c r="G11" s="13">
        <f>SUM(E11)*F11</f>
        <v>1840</v>
      </c>
    </row>
    <row r="12" spans="1:7" x14ac:dyDescent="0.25">
      <c r="A12" s="19" t="s">
        <v>45</v>
      </c>
      <c r="B12" s="109" t="s">
        <v>22</v>
      </c>
      <c r="C12" s="110"/>
      <c r="D12" s="12" t="s">
        <v>6</v>
      </c>
      <c r="E12" s="22">
        <v>1</v>
      </c>
      <c r="F12" s="54">
        <v>1150</v>
      </c>
      <c r="G12" s="13">
        <f>SUM(E12)*F12</f>
        <v>1150</v>
      </c>
    </row>
    <row r="13" spans="1:7" x14ac:dyDescent="0.25">
      <c r="A13" s="11" t="s">
        <v>46</v>
      </c>
      <c r="B13" s="109" t="s">
        <v>23</v>
      </c>
      <c r="C13" s="110"/>
      <c r="D13" s="12" t="s">
        <v>6</v>
      </c>
      <c r="E13" s="22">
        <v>1</v>
      </c>
      <c r="F13" s="54">
        <v>1560</v>
      </c>
      <c r="G13" s="13">
        <f t="shared" ref="G13" si="0">SUM(E13)*F13</f>
        <v>1560</v>
      </c>
    </row>
    <row r="14" spans="1:7" x14ac:dyDescent="0.25">
      <c r="A14" s="83"/>
      <c r="B14" s="92" t="s">
        <v>36</v>
      </c>
      <c r="C14" s="93"/>
      <c r="D14" s="93"/>
      <c r="E14" s="93"/>
      <c r="F14" s="94"/>
      <c r="G14" s="15">
        <f>SUM(G9:G13)</f>
        <v>20430</v>
      </c>
    </row>
    <row r="15" spans="1:7" x14ac:dyDescent="0.25">
      <c r="A15" s="35" t="s">
        <v>34</v>
      </c>
      <c r="B15" s="100" t="s">
        <v>56</v>
      </c>
      <c r="C15" s="101"/>
      <c r="D15" s="37"/>
      <c r="E15" s="8"/>
      <c r="F15" s="37"/>
      <c r="G15" s="37"/>
    </row>
    <row r="16" spans="1:7" ht="19.899999999999999" customHeight="1" x14ac:dyDescent="0.25">
      <c r="A16" s="95" t="s">
        <v>39</v>
      </c>
      <c r="B16" s="97" t="s">
        <v>48</v>
      </c>
      <c r="C16" s="38" t="s">
        <v>25</v>
      </c>
      <c r="D16" s="21" t="s">
        <v>10</v>
      </c>
      <c r="E16" s="80">
        <v>2</v>
      </c>
      <c r="F16" s="55">
        <v>1304</v>
      </c>
      <c r="G16" s="23">
        <f>SUM(E16*F16)</f>
        <v>2608</v>
      </c>
    </row>
    <row r="17" spans="1:7" ht="19.899999999999999" customHeight="1" x14ac:dyDescent="0.25">
      <c r="A17" s="96"/>
      <c r="B17" s="98"/>
      <c r="C17" s="82" t="s">
        <v>27</v>
      </c>
      <c r="D17" s="20" t="s">
        <v>10</v>
      </c>
      <c r="E17" s="80">
        <v>2</v>
      </c>
      <c r="F17" s="56">
        <v>4290</v>
      </c>
      <c r="G17" s="23">
        <f t="shared" ref="G17" si="1">SUM(E17*F17)</f>
        <v>8580</v>
      </c>
    </row>
    <row r="18" spans="1:7" x14ac:dyDescent="0.25">
      <c r="A18" s="83"/>
      <c r="B18" s="93" t="s">
        <v>57</v>
      </c>
      <c r="C18" s="93"/>
      <c r="D18" s="42"/>
      <c r="E18" s="51"/>
      <c r="F18" s="43"/>
      <c r="G18" s="15">
        <f>SUM(G16:G17)</f>
        <v>11188</v>
      </c>
    </row>
    <row r="19" spans="1:7" x14ac:dyDescent="0.25">
      <c r="A19" s="8" t="s">
        <v>35</v>
      </c>
      <c r="B19" s="91" t="s">
        <v>58</v>
      </c>
      <c r="C19" s="91"/>
      <c r="D19" s="50" t="s">
        <v>41</v>
      </c>
      <c r="E19" s="49">
        <v>15</v>
      </c>
      <c r="F19" s="81">
        <v>100</v>
      </c>
      <c r="G19" s="48">
        <f>E19*F19</f>
        <v>1500</v>
      </c>
    </row>
    <row r="20" spans="1:7" ht="14.45" customHeight="1" x14ac:dyDescent="0.25">
      <c r="A20" s="8" t="s">
        <v>89</v>
      </c>
      <c r="B20" s="91" t="s">
        <v>88</v>
      </c>
      <c r="C20" s="91"/>
      <c r="D20" s="50" t="s">
        <v>6</v>
      </c>
      <c r="E20" s="49">
        <v>1</v>
      </c>
      <c r="F20" s="81">
        <v>250</v>
      </c>
      <c r="G20" s="48">
        <f>E20*F20</f>
        <v>250</v>
      </c>
    </row>
    <row r="21" spans="1:7" x14ac:dyDescent="0.25">
      <c r="A21" s="84"/>
      <c r="B21" s="46"/>
      <c r="C21" s="46"/>
      <c r="D21" s="46"/>
      <c r="E21" s="52"/>
      <c r="F21" s="47" t="s">
        <v>40</v>
      </c>
      <c r="G21" s="57">
        <f>G14+G18+G19+G20</f>
        <v>33368</v>
      </c>
    </row>
    <row r="22" spans="1:7" x14ac:dyDescent="0.25">
      <c r="A22" s="52"/>
      <c r="B22" s="46"/>
      <c r="C22" s="46"/>
      <c r="D22" s="46"/>
      <c r="E22" s="52"/>
      <c r="F22" s="32" t="s">
        <v>8</v>
      </c>
      <c r="G22" s="15">
        <f>SUM(G21*0.21)</f>
        <v>7007.28</v>
      </c>
    </row>
    <row r="23" spans="1:7" x14ac:dyDescent="0.25">
      <c r="A23" s="52"/>
      <c r="B23" s="46"/>
      <c r="C23" s="46"/>
      <c r="D23" s="46"/>
      <c r="E23" s="52"/>
      <c r="F23" s="32" t="s">
        <v>9</v>
      </c>
      <c r="G23" s="30">
        <f>SUM(G21+G22)</f>
        <v>40375.279999999999</v>
      </c>
    </row>
    <row r="24" spans="1:7" x14ac:dyDescent="0.25">
      <c r="B24" s="99"/>
      <c r="C24" s="99"/>
      <c r="E24" s="53"/>
      <c r="F24" s="44"/>
      <c r="G24" s="1"/>
    </row>
    <row r="25" spans="1:7" x14ac:dyDescent="0.25">
      <c r="E25" s="53"/>
      <c r="G25" s="1"/>
    </row>
    <row r="26" spans="1:7" ht="51" x14ac:dyDescent="0.25">
      <c r="A26" s="24" t="s">
        <v>2</v>
      </c>
      <c r="B26" s="105" t="s">
        <v>3</v>
      </c>
      <c r="C26" s="106"/>
      <c r="D26" s="25" t="s">
        <v>4</v>
      </c>
      <c r="E26" s="26" t="s">
        <v>91</v>
      </c>
      <c r="F26" s="9" t="s">
        <v>30</v>
      </c>
      <c r="G26" s="27" t="s">
        <v>5</v>
      </c>
    </row>
    <row r="27" spans="1:7" x14ac:dyDescent="0.25">
      <c r="A27" s="40">
        <v>1</v>
      </c>
      <c r="B27" s="107">
        <v>2</v>
      </c>
      <c r="C27" s="108"/>
      <c r="D27" s="40">
        <v>3</v>
      </c>
      <c r="E27" s="40">
        <v>4</v>
      </c>
      <c r="F27" s="40">
        <v>5</v>
      </c>
      <c r="G27" s="40">
        <v>7</v>
      </c>
    </row>
    <row r="28" spans="1:7" x14ac:dyDescent="0.25">
      <c r="A28" s="33" t="s">
        <v>47</v>
      </c>
      <c r="B28" s="100" t="s">
        <v>33</v>
      </c>
      <c r="C28" s="101"/>
      <c r="D28" s="10"/>
      <c r="E28" s="34"/>
      <c r="F28" s="10"/>
      <c r="G28" s="10"/>
    </row>
    <row r="29" spans="1:7" x14ac:dyDescent="0.25">
      <c r="A29" s="11" t="s">
        <v>42</v>
      </c>
      <c r="B29" s="109" t="s">
        <v>61</v>
      </c>
      <c r="C29" s="110"/>
      <c r="D29" s="12" t="s">
        <v>6</v>
      </c>
      <c r="E29" s="22">
        <v>3</v>
      </c>
      <c r="F29" s="54">
        <v>500</v>
      </c>
      <c r="G29" s="13">
        <f>SUM(E29)*F29</f>
        <v>1500</v>
      </c>
    </row>
    <row r="30" spans="1:7" x14ac:dyDescent="0.25">
      <c r="A30" s="14" t="s">
        <v>43</v>
      </c>
      <c r="B30" s="109" t="s">
        <v>62</v>
      </c>
      <c r="C30" s="110"/>
      <c r="D30" s="12" t="s">
        <v>6</v>
      </c>
      <c r="E30" s="22">
        <v>3</v>
      </c>
      <c r="F30" s="54">
        <v>850</v>
      </c>
      <c r="G30" s="13">
        <f>SUM(E30)*F30</f>
        <v>2550</v>
      </c>
    </row>
    <row r="31" spans="1:7" x14ac:dyDescent="0.25">
      <c r="A31" s="19" t="s">
        <v>44</v>
      </c>
      <c r="B31" s="109" t="s">
        <v>63</v>
      </c>
      <c r="C31" s="110"/>
      <c r="D31" s="12" t="s">
        <v>6</v>
      </c>
      <c r="E31" s="22">
        <v>3</v>
      </c>
      <c r="F31" s="54">
        <v>920</v>
      </c>
      <c r="G31" s="13">
        <f>SUM(E31)*F31</f>
        <v>2760</v>
      </c>
    </row>
    <row r="32" spans="1:7" x14ac:dyDescent="0.25">
      <c r="A32" s="11" t="s">
        <v>45</v>
      </c>
      <c r="B32" s="109" t="s">
        <v>22</v>
      </c>
      <c r="C32" s="110"/>
      <c r="D32" s="12" t="s">
        <v>6</v>
      </c>
      <c r="E32" s="22">
        <v>1</v>
      </c>
      <c r="F32" s="54">
        <v>1150</v>
      </c>
      <c r="G32" s="13">
        <f t="shared" ref="G32:G33" si="2">SUM(E32)*F32</f>
        <v>1150</v>
      </c>
    </row>
    <row r="33" spans="1:7" x14ac:dyDescent="0.25">
      <c r="A33" s="11" t="s">
        <v>46</v>
      </c>
      <c r="B33" s="109" t="s">
        <v>23</v>
      </c>
      <c r="C33" s="110"/>
      <c r="D33" s="12" t="s">
        <v>6</v>
      </c>
      <c r="E33" s="22">
        <v>2</v>
      </c>
      <c r="F33" s="54">
        <v>1560</v>
      </c>
      <c r="G33" s="13">
        <f t="shared" si="2"/>
        <v>3120</v>
      </c>
    </row>
    <row r="34" spans="1:7" x14ac:dyDescent="0.25">
      <c r="A34" s="83"/>
      <c r="B34" s="92" t="s">
        <v>36</v>
      </c>
      <c r="C34" s="93"/>
      <c r="D34" s="93"/>
      <c r="E34" s="93"/>
      <c r="F34" s="94"/>
      <c r="G34" s="15">
        <f>SUM(G29:G33)</f>
        <v>11080</v>
      </c>
    </row>
    <row r="35" spans="1:7" x14ac:dyDescent="0.25">
      <c r="A35" s="35" t="s">
        <v>34</v>
      </c>
      <c r="B35" s="100" t="s">
        <v>50</v>
      </c>
      <c r="C35" s="101"/>
      <c r="D35" s="37"/>
      <c r="E35" s="8"/>
      <c r="F35" s="37"/>
      <c r="G35" s="37"/>
    </row>
    <row r="36" spans="1:7" ht="28.9" customHeight="1" x14ac:dyDescent="0.25">
      <c r="A36" s="85" t="s">
        <v>39</v>
      </c>
      <c r="B36" s="113" t="s">
        <v>53</v>
      </c>
      <c r="C36" s="114"/>
      <c r="D36" s="21" t="s">
        <v>10</v>
      </c>
      <c r="E36" s="80">
        <v>6</v>
      </c>
      <c r="F36" s="55">
        <v>1464</v>
      </c>
      <c r="G36" s="23">
        <f t="shared" ref="G36" si="3">SUM(E36*F36)</f>
        <v>8784</v>
      </c>
    </row>
    <row r="37" spans="1:7" ht="18.600000000000001" customHeight="1" x14ac:dyDescent="0.25">
      <c r="A37" s="85" t="s">
        <v>37</v>
      </c>
      <c r="B37" s="113" t="s">
        <v>92</v>
      </c>
      <c r="C37" s="114"/>
      <c r="D37" s="21" t="s">
        <v>10</v>
      </c>
      <c r="E37" s="80">
        <v>4</v>
      </c>
      <c r="F37" s="55">
        <v>247</v>
      </c>
      <c r="G37" s="23">
        <f t="shared" ref="G37" si="4">SUM(E37*F37)</f>
        <v>988</v>
      </c>
    </row>
    <row r="38" spans="1:7" x14ac:dyDescent="0.25">
      <c r="A38" s="83"/>
      <c r="B38" s="93" t="s">
        <v>57</v>
      </c>
      <c r="C38" s="93"/>
      <c r="D38" s="42"/>
      <c r="E38" s="51"/>
      <c r="F38" s="43"/>
      <c r="G38" s="15">
        <f>SUM(G36:G37)</f>
        <v>9772</v>
      </c>
    </row>
    <row r="39" spans="1:7" x14ac:dyDescent="0.25">
      <c r="A39" s="8" t="s">
        <v>35</v>
      </c>
      <c r="B39" s="91" t="s">
        <v>58</v>
      </c>
      <c r="C39" s="91"/>
      <c r="D39" s="50" t="s">
        <v>41</v>
      </c>
      <c r="E39" s="49">
        <v>5</v>
      </c>
      <c r="F39" s="81">
        <v>99</v>
      </c>
      <c r="G39" s="48">
        <f>E39*F39</f>
        <v>495</v>
      </c>
    </row>
    <row r="40" spans="1:7" ht="14.45" customHeight="1" x14ac:dyDescent="0.25">
      <c r="A40" s="8" t="s">
        <v>89</v>
      </c>
      <c r="B40" s="91" t="s">
        <v>88</v>
      </c>
      <c r="C40" s="91"/>
      <c r="D40" s="50" t="s">
        <v>6</v>
      </c>
      <c r="E40" s="49">
        <v>1</v>
      </c>
      <c r="F40" s="81">
        <v>249</v>
      </c>
      <c r="G40" s="48">
        <f>E40*F40</f>
        <v>249</v>
      </c>
    </row>
    <row r="41" spans="1:7" x14ac:dyDescent="0.25">
      <c r="A41" s="84"/>
      <c r="B41" s="46"/>
      <c r="C41" s="46"/>
      <c r="D41" s="46"/>
      <c r="E41" s="52"/>
      <c r="F41" s="47" t="s">
        <v>40</v>
      </c>
      <c r="G41" s="57">
        <f>G34+G38+G39+G40</f>
        <v>21596</v>
      </c>
    </row>
    <row r="42" spans="1:7" x14ac:dyDescent="0.25">
      <c r="A42" s="52"/>
      <c r="B42" s="46"/>
      <c r="C42" s="46"/>
      <c r="D42" s="46"/>
      <c r="E42" s="52"/>
      <c r="F42" s="32" t="s">
        <v>8</v>
      </c>
      <c r="G42" s="15">
        <f>SUM(G41*0.21)</f>
        <v>4535.16</v>
      </c>
    </row>
    <row r="43" spans="1:7" x14ac:dyDescent="0.25">
      <c r="A43" s="52"/>
      <c r="B43" s="46"/>
      <c r="C43" s="46"/>
      <c r="D43" s="46"/>
      <c r="E43" s="52"/>
      <c r="F43" s="32" t="s">
        <v>9</v>
      </c>
      <c r="G43" s="30">
        <f>SUM(G41+G42)</f>
        <v>26131.16</v>
      </c>
    </row>
    <row r="44" spans="1:7" x14ac:dyDescent="0.25">
      <c r="B44" s="99" t="s">
        <v>32</v>
      </c>
      <c r="C44" s="99"/>
      <c r="E44" s="53"/>
      <c r="F44" s="44"/>
      <c r="G44" s="1"/>
    </row>
    <row r="45" spans="1:7" s="77" customFormat="1" x14ac:dyDescent="0.25">
      <c r="B45" s="77" t="s">
        <v>87</v>
      </c>
      <c r="E45" s="87"/>
      <c r="G45" s="88"/>
    </row>
  </sheetData>
  <sheetProtection algorithmName="SHA-512" hashValue="xCdQqx1N07/Xd/qIhk5krXDz7BFnSw+6jCxJETbZg9ROnSzNr5GGPyiJ7+o+vgqE5cCLa1F5V9DdN8mCI/FQcQ==" saltValue="X2FjwgEXsXXstaQJCArr6A==" spinCount="100000" sheet="1" objects="1" scenarios="1" selectLockedCells="1" selectUnlockedCells="1"/>
  <mergeCells count="35">
    <mergeCell ref="B15:C15"/>
    <mergeCell ref="A16:A17"/>
    <mergeCell ref="B16:B17"/>
    <mergeCell ref="B14:F14"/>
    <mergeCell ref="A1:G1"/>
    <mergeCell ref="A3:G3"/>
    <mergeCell ref="A5:F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27:C27"/>
    <mergeCell ref="B28:C28"/>
    <mergeCell ref="B29:C29"/>
    <mergeCell ref="B18:C18"/>
    <mergeCell ref="B19:C19"/>
    <mergeCell ref="B24:C24"/>
    <mergeCell ref="B20:C20"/>
    <mergeCell ref="B38:C38"/>
    <mergeCell ref="B39:C39"/>
    <mergeCell ref="B44:C44"/>
    <mergeCell ref="B36:C36"/>
    <mergeCell ref="B30:C30"/>
    <mergeCell ref="B31:C31"/>
    <mergeCell ref="B32:C32"/>
    <mergeCell ref="B34:F34"/>
    <mergeCell ref="B35:C35"/>
    <mergeCell ref="B37:C37"/>
    <mergeCell ref="B40:C40"/>
    <mergeCell ref="B33:C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BD74A-A9E6-4B08-A9DC-81E11C859786}">
  <dimension ref="A1:H24"/>
  <sheetViews>
    <sheetView workbookViewId="0">
      <selection activeCell="G26" sqref="G26"/>
    </sheetView>
  </sheetViews>
  <sheetFormatPr defaultRowHeight="15" x14ac:dyDescent="0.25"/>
  <cols>
    <col min="2" max="2" width="49" customWidth="1"/>
    <col min="3" max="5" width="11" customWidth="1"/>
    <col min="6" max="6" width="16.7109375" customWidth="1"/>
    <col min="7" max="7" width="18.42578125" customWidth="1"/>
    <col min="8" max="8" width="15.5703125" customWidth="1"/>
    <col min="9" max="9" width="15.85546875" customWidth="1"/>
  </cols>
  <sheetData>
    <row r="1" spans="1:8" x14ac:dyDescent="0.25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x14ac:dyDescent="0.25">
      <c r="A2" s="5"/>
      <c r="B2" s="6"/>
      <c r="C2" s="5"/>
      <c r="D2" s="5"/>
      <c r="E2" s="5"/>
      <c r="F2" s="5"/>
      <c r="G2" s="5"/>
      <c r="H2" s="5"/>
    </row>
    <row r="3" spans="1:8" x14ac:dyDescent="0.25">
      <c r="A3" s="103" t="s">
        <v>85</v>
      </c>
      <c r="B3" s="103"/>
      <c r="C3" s="103"/>
      <c r="D3" s="103"/>
      <c r="E3" s="103"/>
      <c r="F3" s="103"/>
      <c r="G3" s="103"/>
      <c r="H3" s="103"/>
    </row>
    <row r="4" spans="1:8" ht="15" customHeight="1" x14ac:dyDescent="0.25">
      <c r="A4" s="7"/>
      <c r="B4" s="7"/>
      <c r="C4" s="7"/>
      <c r="D4" s="7"/>
      <c r="E4" s="7"/>
      <c r="F4" s="7"/>
      <c r="G4" s="7"/>
      <c r="H4" s="7"/>
    </row>
    <row r="5" spans="1:8" ht="15" customHeight="1" x14ac:dyDescent="0.25">
      <c r="A5" s="104"/>
      <c r="B5" s="104"/>
      <c r="C5" s="104"/>
      <c r="D5" s="104"/>
      <c r="E5" s="104"/>
      <c r="F5" s="104"/>
      <c r="G5" s="104"/>
      <c r="H5" s="90" t="s">
        <v>1</v>
      </c>
    </row>
    <row r="6" spans="1:8" ht="76.5" x14ac:dyDescent="0.25">
      <c r="A6" s="24" t="s">
        <v>2</v>
      </c>
      <c r="B6" s="105" t="s">
        <v>3</v>
      </c>
      <c r="C6" s="106"/>
      <c r="D6" s="25" t="s">
        <v>4</v>
      </c>
      <c r="E6" s="26" t="s">
        <v>90</v>
      </c>
      <c r="F6" s="9" t="s">
        <v>31</v>
      </c>
      <c r="G6" s="27" t="s">
        <v>52</v>
      </c>
      <c r="H6" s="27" t="s">
        <v>5</v>
      </c>
    </row>
    <row r="7" spans="1:8" x14ac:dyDescent="0.25">
      <c r="A7" s="10">
        <v>1</v>
      </c>
      <c r="B7" s="121">
        <v>2</v>
      </c>
      <c r="C7" s="122"/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x14ac:dyDescent="0.25">
      <c r="A8" s="33">
        <v>1</v>
      </c>
      <c r="B8" s="66" t="s">
        <v>33</v>
      </c>
      <c r="C8" s="65"/>
      <c r="D8" s="34"/>
      <c r="E8" s="34"/>
      <c r="F8" s="34"/>
      <c r="G8" s="10"/>
      <c r="H8" s="10"/>
    </row>
    <row r="9" spans="1:8" ht="14.45" customHeight="1" x14ac:dyDescent="0.25">
      <c r="A9" s="11" t="s">
        <v>42</v>
      </c>
      <c r="B9" s="109" t="s">
        <v>29</v>
      </c>
      <c r="C9" s="110"/>
      <c r="D9" s="12" t="s">
        <v>6</v>
      </c>
      <c r="E9" s="12">
        <v>30</v>
      </c>
      <c r="F9" s="74">
        <v>245</v>
      </c>
      <c r="G9" s="3">
        <f>F9*6</f>
        <v>1470</v>
      </c>
      <c r="H9" s="13">
        <f>E9*G9</f>
        <v>44100</v>
      </c>
    </row>
    <row r="10" spans="1:8" ht="14.45" customHeight="1" x14ac:dyDescent="0.25">
      <c r="A10" s="11" t="s">
        <v>43</v>
      </c>
      <c r="B10" s="109" t="s">
        <v>18</v>
      </c>
      <c r="C10" s="110"/>
      <c r="D10" s="12" t="s">
        <v>6</v>
      </c>
      <c r="E10" s="12">
        <v>3</v>
      </c>
      <c r="F10" s="74">
        <v>410</v>
      </c>
      <c r="G10" s="3">
        <f>F10*6</f>
        <v>2460</v>
      </c>
      <c r="H10" s="13">
        <f t="shared" ref="H10:H11" si="0">E10*G10</f>
        <v>7380</v>
      </c>
    </row>
    <row r="11" spans="1:8" ht="14.45" customHeight="1" x14ac:dyDescent="0.25">
      <c r="A11" s="11" t="s">
        <v>44</v>
      </c>
      <c r="B11" s="109" t="s">
        <v>28</v>
      </c>
      <c r="C11" s="110"/>
      <c r="D11" s="12" t="s">
        <v>6</v>
      </c>
      <c r="E11" s="12">
        <v>3</v>
      </c>
      <c r="F11" s="74">
        <v>410</v>
      </c>
      <c r="G11" s="3">
        <f>F11*6</f>
        <v>2460</v>
      </c>
      <c r="H11" s="13">
        <f t="shared" si="0"/>
        <v>7380</v>
      </c>
    </row>
    <row r="12" spans="1:8" ht="14.45" customHeight="1" x14ac:dyDescent="0.25">
      <c r="A12" s="41"/>
      <c r="B12" s="92" t="s">
        <v>36</v>
      </c>
      <c r="C12" s="93"/>
      <c r="D12" s="93"/>
      <c r="E12" s="93"/>
      <c r="F12" s="93"/>
      <c r="G12" s="94"/>
      <c r="H12" s="13">
        <f>SUM(H9:H11)</f>
        <v>58860</v>
      </c>
    </row>
    <row r="13" spans="1:8" ht="14.45" customHeight="1" x14ac:dyDescent="0.25">
      <c r="A13" s="60">
        <v>2</v>
      </c>
      <c r="B13" s="119" t="s">
        <v>50</v>
      </c>
      <c r="C13" s="120"/>
      <c r="D13" s="61"/>
      <c r="E13" s="64"/>
      <c r="F13" s="64"/>
      <c r="G13" s="62"/>
      <c r="H13" s="63"/>
    </row>
    <row r="14" spans="1:8" ht="28.9" customHeight="1" x14ac:dyDescent="0.25">
      <c r="A14" s="17" t="s">
        <v>39</v>
      </c>
      <c r="B14" s="115" t="s">
        <v>53</v>
      </c>
      <c r="C14" s="115"/>
      <c r="D14" s="17" t="s">
        <v>10</v>
      </c>
      <c r="E14" s="17">
        <v>6</v>
      </c>
      <c r="F14" s="78">
        <v>572</v>
      </c>
      <c r="G14" s="3">
        <f>F14*6</f>
        <v>3432</v>
      </c>
      <c r="H14" s="13">
        <f>E14*G14</f>
        <v>20592</v>
      </c>
    </row>
    <row r="15" spans="1:8" ht="14.45" customHeight="1" x14ac:dyDescent="0.25">
      <c r="A15" s="67"/>
      <c r="B15" s="116" t="s">
        <v>51</v>
      </c>
      <c r="C15" s="117"/>
      <c r="D15" s="58"/>
      <c r="E15" s="58"/>
      <c r="F15" s="58"/>
      <c r="G15" s="59"/>
      <c r="H15" s="13">
        <f>H14</f>
        <v>20592</v>
      </c>
    </row>
    <row r="16" spans="1:8" ht="14.45" customHeight="1" x14ac:dyDescent="0.25">
      <c r="A16" s="60">
        <v>3</v>
      </c>
      <c r="B16" s="118" t="s">
        <v>58</v>
      </c>
      <c r="C16" s="118"/>
      <c r="D16" s="50" t="s">
        <v>41</v>
      </c>
      <c r="E16" s="71">
        <v>20</v>
      </c>
      <c r="F16" s="81">
        <v>99</v>
      </c>
      <c r="G16" s="68">
        <f>F16*6</f>
        <v>594</v>
      </c>
      <c r="H16" s="63">
        <f>E16*G16</f>
        <v>11880</v>
      </c>
    </row>
    <row r="17" spans="1:8" ht="14.45" customHeight="1" x14ac:dyDescent="0.25">
      <c r="A17" s="8" t="s">
        <v>89</v>
      </c>
      <c r="B17" s="91" t="s">
        <v>88</v>
      </c>
      <c r="C17" s="91"/>
      <c r="D17" s="50" t="s">
        <v>6</v>
      </c>
      <c r="E17" s="49">
        <v>1</v>
      </c>
      <c r="F17" s="81">
        <v>249</v>
      </c>
      <c r="G17" s="68">
        <f>F17*6</f>
        <v>1494</v>
      </c>
      <c r="H17" s="63">
        <f>E17*G17</f>
        <v>1494</v>
      </c>
    </row>
    <row r="18" spans="1:8" ht="14.45" customHeight="1" x14ac:dyDescent="0.25">
      <c r="A18" s="69"/>
      <c r="B18" s="69"/>
      <c r="C18" s="69"/>
      <c r="D18" s="69"/>
      <c r="E18" s="69"/>
      <c r="F18" s="69"/>
      <c r="G18" s="72" t="s">
        <v>7</v>
      </c>
      <c r="H18" s="70">
        <f>H12+H15+H16+H17</f>
        <v>92826</v>
      </c>
    </row>
    <row r="19" spans="1:8" x14ac:dyDescent="0.25">
      <c r="A19" s="69"/>
      <c r="B19" s="69"/>
      <c r="C19" s="69"/>
      <c r="D19" s="69"/>
      <c r="E19" s="69"/>
      <c r="F19" s="69"/>
      <c r="G19" s="73" t="s">
        <v>8</v>
      </c>
      <c r="H19" s="15">
        <f>SUM(H18*0.21)</f>
        <v>19493.46</v>
      </c>
    </row>
    <row r="20" spans="1:8" ht="14.45" customHeight="1" x14ac:dyDescent="0.25">
      <c r="A20" s="69"/>
      <c r="B20" s="69"/>
      <c r="C20" s="69"/>
      <c r="D20" s="69"/>
      <c r="E20" s="69"/>
      <c r="F20" s="69"/>
      <c r="G20" s="73" t="s">
        <v>9</v>
      </c>
      <c r="H20" s="15">
        <f>SUM(H18:H19)</f>
        <v>112319.45999999999</v>
      </c>
    </row>
    <row r="21" spans="1:8" x14ac:dyDescent="0.25">
      <c r="A21" s="5"/>
      <c r="B21" s="6"/>
      <c r="C21" s="5"/>
      <c r="D21" s="5"/>
      <c r="E21" s="5"/>
      <c r="F21" s="5"/>
      <c r="G21" s="5"/>
      <c r="H21" s="5"/>
    </row>
    <row r="22" spans="1:8" x14ac:dyDescent="0.25">
      <c r="A22" s="5"/>
      <c r="B22" s="6"/>
      <c r="C22" s="5"/>
      <c r="D22" s="5"/>
      <c r="E22" s="5"/>
      <c r="F22" s="5"/>
      <c r="G22" s="5"/>
      <c r="H22" s="5"/>
    </row>
    <row r="23" spans="1:8" x14ac:dyDescent="0.25">
      <c r="A23" s="5"/>
      <c r="B23" s="99" t="s">
        <v>32</v>
      </c>
      <c r="C23" s="99"/>
      <c r="D23" s="5"/>
      <c r="E23" s="5"/>
      <c r="F23" s="5"/>
      <c r="G23" s="5"/>
      <c r="H23" s="5"/>
    </row>
    <row r="24" spans="1:8" s="77" customFormat="1" x14ac:dyDescent="0.25">
      <c r="B24" s="77" t="s">
        <v>87</v>
      </c>
      <c r="E24" s="87"/>
      <c r="G24" s="88"/>
    </row>
  </sheetData>
  <sheetProtection algorithmName="SHA-512" hashValue="b0CcNxXeFFrjbBG5WQI/PbTb/5SJU0AgnWW2ykZ0k98evAPqbWPEaXhD65wqe+B6hdZE+6iJmhI4N7ptPJOUbQ==" saltValue="H8QK4O9QfCMjJcRtVaIOVw==" spinCount="100000" sheet="1" objects="1" scenarios="1" selectLockedCells="1" selectUnlockedCells="1"/>
  <mergeCells count="15">
    <mergeCell ref="A1:H1"/>
    <mergeCell ref="A3:H3"/>
    <mergeCell ref="A5:G5"/>
    <mergeCell ref="B6:C6"/>
    <mergeCell ref="B7:C7"/>
    <mergeCell ref="B9:C9"/>
    <mergeCell ref="B10:C10"/>
    <mergeCell ref="B11:C11"/>
    <mergeCell ref="B23:C23"/>
    <mergeCell ref="B14:C14"/>
    <mergeCell ref="B15:C15"/>
    <mergeCell ref="B16:C16"/>
    <mergeCell ref="B12:G12"/>
    <mergeCell ref="B13:C13"/>
    <mergeCell ref="B17:C1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3634B-5576-4623-85F5-F4DA7C5508EC}">
  <dimension ref="A1:I16"/>
  <sheetViews>
    <sheetView tabSelected="1" workbookViewId="0">
      <selection activeCell="E14" sqref="E14"/>
    </sheetView>
  </sheetViews>
  <sheetFormatPr defaultRowHeight="15" x14ac:dyDescent="0.25"/>
  <cols>
    <col min="4" max="4" width="64.7109375" customWidth="1"/>
    <col min="5" max="5" width="17.85546875" customWidth="1"/>
  </cols>
  <sheetData>
    <row r="1" spans="1:9" x14ac:dyDescent="0.25">
      <c r="B1" s="123" t="s">
        <v>0</v>
      </c>
      <c r="C1" s="123"/>
      <c r="D1" s="123"/>
      <c r="E1" s="123"/>
      <c r="F1" s="76"/>
      <c r="G1" s="76"/>
      <c r="H1" s="76"/>
      <c r="I1" s="76"/>
    </row>
    <row r="2" spans="1:9" x14ac:dyDescent="0.25">
      <c r="B2" s="5"/>
      <c r="C2" s="6"/>
      <c r="D2" s="5"/>
      <c r="E2" s="5"/>
      <c r="F2" s="5"/>
      <c r="G2" s="5"/>
      <c r="H2" s="5"/>
      <c r="I2" s="5"/>
    </row>
    <row r="3" spans="1:9" x14ac:dyDescent="0.25">
      <c r="B3" s="103" t="s">
        <v>24</v>
      </c>
      <c r="C3" s="103"/>
      <c r="D3" s="103"/>
      <c r="E3" s="75"/>
      <c r="F3" s="75"/>
      <c r="G3" s="75"/>
      <c r="H3" s="75"/>
      <c r="I3" s="75"/>
    </row>
    <row r="4" spans="1:9" x14ac:dyDescent="0.25">
      <c r="B4" s="7"/>
      <c r="C4" s="7"/>
      <c r="D4" s="7"/>
      <c r="E4" s="75"/>
      <c r="F4" s="75"/>
      <c r="G4" s="75"/>
      <c r="H4" s="75"/>
      <c r="I4" s="75"/>
    </row>
    <row r="5" spans="1:9" x14ac:dyDescent="0.25">
      <c r="B5" s="7"/>
      <c r="C5" s="7"/>
      <c r="D5" s="7"/>
      <c r="E5" s="90" t="s">
        <v>1</v>
      </c>
      <c r="F5" s="7"/>
      <c r="G5" s="7"/>
      <c r="H5" s="7"/>
      <c r="I5" s="7"/>
    </row>
    <row r="6" spans="1:9" x14ac:dyDescent="0.25">
      <c r="A6" s="16" t="s">
        <v>2</v>
      </c>
      <c r="B6" s="128" t="s">
        <v>11</v>
      </c>
      <c r="C6" s="129"/>
      <c r="D6" s="130"/>
      <c r="E6" s="16" t="s">
        <v>12</v>
      </c>
    </row>
    <row r="7" spans="1:9" x14ac:dyDescent="0.25">
      <c r="A7" s="29">
        <v>1</v>
      </c>
      <c r="B7" s="135">
        <v>2</v>
      </c>
      <c r="C7" s="136"/>
      <c r="D7" s="137"/>
      <c r="E7" s="29">
        <v>3</v>
      </c>
    </row>
    <row r="8" spans="1:9" ht="43.15" customHeight="1" x14ac:dyDescent="0.25">
      <c r="A8" s="28">
        <v>1</v>
      </c>
      <c r="B8" s="131" t="s">
        <v>94</v>
      </c>
      <c r="C8" s="132"/>
      <c r="D8" s="133"/>
      <c r="E8" s="18">
        <f>'Vilniaus NVA-0001'!G25</f>
        <v>108423</v>
      </c>
    </row>
    <row r="9" spans="1:9" ht="43.15" customHeight="1" x14ac:dyDescent="0.25">
      <c r="A9" s="28">
        <v>2</v>
      </c>
      <c r="B9" s="134" t="s">
        <v>15</v>
      </c>
      <c r="C9" s="134"/>
      <c r="D9" s="134"/>
      <c r="E9" s="18">
        <f>'Nemenčinės NVA-0007_N'!G25</f>
        <v>99156</v>
      </c>
    </row>
    <row r="10" spans="1:9" ht="43.15" customHeight="1" x14ac:dyDescent="0.25">
      <c r="A10" s="28">
        <v>3</v>
      </c>
      <c r="B10" s="128" t="s">
        <v>16</v>
      </c>
      <c r="C10" s="129"/>
      <c r="D10" s="130"/>
      <c r="E10" s="18">
        <f>'Šalčininkų NVA-0002'!G25</f>
        <v>107433</v>
      </c>
    </row>
    <row r="11" spans="1:9" ht="43.15" customHeight="1" x14ac:dyDescent="0.25">
      <c r="A11" s="28">
        <v>4</v>
      </c>
      <c r="B11" s="134" t="s">
        <v>17</v>
      </c>
      <c r="C11" s="134"/>
      <c r="D11" s="134"/>
      <c r="E11" s="18">
        <f>'Švenčionėlių NVA-0004'!G25</f>
        <v>107433</v>
      </c>
    </row>
    <row r="12" spans="1:9" ht="58.9" customHeight="1" x14ac:dyDescent="0.25">
      <c r="A12" s="86">
        <v>5</v>
      </c>
      <c r="B12" s="131" t="s">
        <v>64</v>
      </c>
      <c r="C12" s="132"/>
      <c r="D12" s="133"/>
      <c r="E12" s="18">
        <f>'Švenčionių NVA-0005'!G21+'Švenčionių NVA-0005'!G41</f>
        <v>54964</v>
      </c>
    </row>
    <row r="13" spans="1:9" ht="72" customHeight="1" x14ac:dyDescent="0.25">
      <c r="A13" s="28">
        <v>6</v>
      </c>
      <c r="B13" s="134" t="s">
        <v>59</v>
      </c>
      <c r="C13" s="134"/>
      <c r="D13" s="134"/>
      <c r="E13" s="18">
        <f>'Nuotekų siurblinės'!H18</f>
        <v>92826</v>
      </c>
    </row>
    <row r="14" spans="1:9" ht="14.45" customHeight="1" x14ac:dyDescent="0.25">
      <c r="A14" s="125" t="s">
        <v>49</v>
      </c>
      <c r="B14" s="126"/>
      <c r="C14" s="126"/>
      <c r="D14" s="127"/>
      <c r="E14" s="31">
        <f>SUM(E8:E13)</f>
        <v>570235</v>
      </c>
    </row>
    <row r="15" spans="1:9" x14ac:dyDescent="0.25">
      <c r="A15" s="124" t="s">
        <v>13</v>
      </c>
      <c r="B15" s="124"/>
      <c r="C15" s="124"/>
      <c r="D15" s="124"/>
      <c r="E15" s="15">
        <f>SUM(E14*0.21)</f>
        <v>119749.34999999999</v>
      </c>
    </row>
    <row r="16" spans="1:9" x14ac:dyDescent="0.25">
      <c r="A16" s="124" t="s">
        <v>14</v>
      </c>
      <c r="B16" s="124"/>
      <c r="C16" s="124"/>
      <c r="D16" s="124"/>
      <c r="E16" s="30">
        <f>SUM(E14+E15)</f>
        <v>689984.35</v>
      </c>
    </row>
  </sheetData>
  <sheetProtection algorithmName="SHA-512" hashValue="MG/vJgrYSyiwpEHNOWww+BQoaI41LbzNshm6jGt6kZyMPUf/BJGyh0pHIf3Iqy7cvZ4idYKrHKclKpBBDE69cA==" saltValue="T506aaMdXmqHDfOHEg7Q+Q==" spinCount="100000" sheet="1" objects="1" scenarios="1" selectLockedCells="1" selectUnlockedCells="1"/>
  <mergeCells count="13">
    <mergeCell ref="B3:D3"/>
    <mergeCell ref="B1:E1"/>
    <mergeCell ref="A15:D15"/>
    <mergeCell ref="A16:D16"/>
    <mergeCell ref="A14:D14"/>
    <mergeCell ref="B6:D6"/>
    <mergeCell ref="B8:D8"/>
    <mergeCell ref="B13:D13"/>
    <mergeCell ref="B9:D9"/>
    <mergeCell ref="B10:D10"/>
    <mergeCell ref="B11:D11"/>
    <mergeCell ref="B7:D7"/>
    <mergeCell ref="B12:D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872A1-33EE-4D07-B72E-5464E9C05ADE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5C283073-2CBD-4D25-91B7-ADBBDDB5F459}"/>
</file>

<file path=customXml/itemProps3.xml><?xml version="1.0" encoding="utf-8"?>
<ds:datastoreItem xmlns:ds="http://schemas.openxmlformats.org/officeDocument/2006/customXml" ds:itemID="{B3A2B5D6-760A-4FC1-8750-9DC600249D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88f0a4-524a-45f2-829d-417725fa4957}" enabled="1" method="Standard" siteId="{52daf2a9-3b73-4da4-ac6a-3f81adc92b7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Vilniaus NVA-0001</vt:lpstr>
      <vt:lpstr>Nemenčinės NVA-0007_N</vt:lpstr>
      <vt:lpstr>Šalčininkų NVA-0002</vt:lpstr>
      <vt:lpstr>Švenčionėlių NVA-0004</vt:lpstr>
      <vt:lpstr>Švenčionių NVA-0005</vt:lpstr>
      <vt:lpstr>Nuotekų siurblinės</vt:lpstr>
      <vt:lpstr>Bendra NVA ir NS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dmigrs</dc:creator>
  <cp:keywords/>
  <dc:description/>
  <cp:lastModifiedBy>Rūta Alechnavičienė</cp:lastModifiedBy>
  <cp:revision/>
  <dcterms:created xsi:type="dcterms:W3CDTF">2011-08-31T11:30:20Z</dcterms:created>
  <dcterms:modified xsi:type="dcterms:W3CDTF">2026-02-25T15:19:14Z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_dlc_DocIdItemGuid">
    <vt:lpwstr>ae4a00b1-1498-4a04-9c3f-8dbb90aae2a4</vt:lpwstr>
  </property>
  <property fmtid="{D5CDD505-2E9C-101B-9397-08002B2CF9AE}" pid="4" name="MediaServiceImageTags">
    <vt:lpwstr/>
  </property>
</Properties>
</file>