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sauliuss\VEDAMI KONKURSAI\2026 PIRKIMAI\VALYMO DARBAI PRIE KRANTINIŲ\TARNYBINIS\"/>
    </mc:Choice>
  </mc:AlternateContent>
  <xr:revisionPtr revIDLastSave="0" documentId="8_{D712B923-6569-49F9-A2F6-3D496EED50D7}" xr6:coauthVersionLast="47" xr6:coauthVersionMax="47" xr10:uidLastSave="{00000000-0000-0000-0000-000000000000}"/>
  <bookViews>
    <workbookView xWindow="1536" yWindow="1536" windowWidth="23040" windowHeight="12120" xr2:uid="{00000000-000D-0000-FFFF-FFFF00000000}"/>
  </bookViews>
  <sheets>
    <sheet name="Lapas" sheetId="17" r:id="rId1"/>
    <sheet name="Lapas1" sheetId="1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3" i="17" l="1"/>
  <c r="K24" i="17"/>
  <c r="K29" i="17" s="1"/>
  <c r="N24" i="17"/>
  <c r="O24" i="17"/>
  <c r="O29" i="17" s="1"/>
  <c r="Q24" i="17"/>
  <c r="Q30" i="17" s="1"/>
  <c r="Q29" i="17"/>
  <c r="M24" i="17"/>
  <c r="M29" i="17" l="1"/>
  <c r="M30" i="17" s="1"/>
  <c r="K30" i="17"/>
  <c r="O30" i="17"/>
  <c r="N31" i="17" s="1"/>
  <c r="E32" i="17" l="1"/>
  <c r="E48" i="17" s="1"/>
  <c r="E34" i="17"/>
  <c r="E50" i="17" s="1"/>
</calcChain>
</file>

<file path=xl/sharedStrings.xml><?xml version="1.0" encoding="utf-8"?>
<sst xmlns="http://schemas.openxmlformats.org/spreadsheetml/2006/main" count="82" uniqueCount="75">
  <si>
    <t>Mato vnt.</t>
  </si>
  <si>
    <t>Darbų pavadinimas</t>
  </si>
  <si>
    <t>AZ36-700</t>
  </si>
  <si>
    <t>P.2</t>
  </si>
  <si>
    <t>Nutarta:</t>
  </si>
  <si>
    <t>2.VĮ Klaipėdos valstybinio jūrų uosto direkcija gautas sąmatas pateikia ekspertizei ir, gavus teigiamas išvadas, atlieka viešųjų procedūras papildomų darbų atlikimui.</t>
  </si>
  <si>
    <t>1.AB "Pramprojektas"  pateikia papildomų darbų sąmatinius skaičiavimus.</t>
  </si>
  <si>
    <t>Kiekis pagal konkursinį techninį projektą</t>
  </si>
  <si>
    <t>Eil. Nr.</t>
  </si>
  <si>
    <t>Kiekis pagal atkoreguotą darbo projektą</t>
  </si>
  <si>
    <t>Paaiškinimas</t>
  </si>
  <si>
    <t>Žiniaraščio  eil. Nr.</t>
  </si>
  <si>
    <t>Vnt. kaina konkursiniais įkainiais, Lt</t>
  </si>
  <si>
    <t>Viso vertė konk. Įkainiais, Lt.</t>
  </si>
  <si>
    <t>Vnt. kaina pasiūlymo įkainiais, Lt</t>
  </si>
  <si>
    <t>Viso vertė pasiūlymo įkainiais, Lt</t>
  </si>
  <si>
    <t>PVM 21%</t>
  </si>
  <si>
    <t>Iš viso:</t>
  </si>
  <si>
    <t>Kiekis</t>
  </si>
  <si>
    <t>Klaipėda</t>
  </si>
  <si>
    <t>1.1 ATLIKTŲ  DARBŲ  KOKYBĖS  IR KIEKIŲ  SUTIKRINIMO  AKTAS</t>
  </si>
  <si>
    <t xml:space="preserve">Statinio statybos techninis prižiūrėtojas                                                         </t>
  </si>
  <si>
    <t xml:space="preserve">                                   </t>
  </si>
  <si>
    <t>1.2. PRIĖMIMO IR PERDAVIMO AKTAS</t>
  </si>
  <si>
    <t>Darbus priėmė:</t>
  </si>
  <si>
    <t>Darbus perdavė:</t>
  </si>
  <si>
    <t>A.V. (parašas) __________________</t>
  </si>
  <si>
    <t>_________________________________</t>
  </si>
  <si>
    <t>(parašas)</t>
  </si>
  <si>
    <t>Įvykdyta darbų per                 ataskaitinį mėnesį</t>
  </si>
  <si>
    <t>Lapas 1</t>
  </si>
  <si>
    <t>Lapas 2</t>
  </si>
  <si>
    <t xml:space="preserve">Rangovas </t>
  </si>
  <si>
    <t>Vieneto kaina eurais</t>
  </si>
  <si>
    <t>Vertė eurais</t>
  </si>
  <si>
    <t>Darbų vertė Eurais</t>
  </si>
  <si>
    <t>Šį aktą sudaro 2 lapai</t>
  </si>
  <si>
    <t>Objekto pavadinimas: Akvatorijos prie krantinių dugno valymo darbai pagal Užsakovo pateiktas technines užduotis</t>
  </si>
  <si>
    <t>Vidmantas Paukštė</t>
  </si>
  <si>
    <r>
      <t xml:space="preserve">                    </t>
    </r>
    <r>
      <rPr>
        <b/>
        <sz val="12"/>
        <rFont val="Arial"/>
        <family val="2"/>
      </rPr>
      <t>ATLIKTŲ DARBŲ PRIĖMIMO IR PERDAVIMO AKTAS</t>
    </r>
    <r>
      <rPr>
        <sz val="12"/>
        <rFont val="Arial"/>
        <family val="2"/>
      </rPr>
      <t xml:space="preserve"> </t>
    </r>
    <r>
      <rPr>
        <b/>
        <sz val="12"/>
        <rFont val="Arial"/>
        <family val="2"/>
      </rPr>
      <t xml:space="preserve">NR. </t>
    </r>
  </si>
  <si>
    <t>Techninė užduotis:   Nr. ____________________</t>
  </si>
  <si>
    <t>Darbų pavadinimas: KVJU krantinės Nr. __________ valymo darbai</t>
  </si>
  <si>
    <t>(suma žodžiais)</t>
  </si>
  <si>
    <r>
      <rPr>
        <u/>
        <sz val="10"/>
        <rFont val="Arial"/>
        <family val="2"/>
        <charset val="186"/>
      </rPr>
      <t>(pareigos, vardas, pavardė)</t>
    </r>
    <r>
      <rPr>
        <sz val="10"/>
        <rFont val="Arial"/>
        <family val="2"/>
        <charset val="186"/>
      </rPr>
      <t xml:space="preserve"> ir Rangovo atstovo </t>
    </r>
    <r>
      <rPr>
        <u/>
        <sz val="10"/>
        <rFont val="Arial"/>
        <family val="2"/>
        <charset val="186"/>
      </rPr>
      <t>(pareigos, vardas, pavardė)</t>
    </r>
    <r>
      <rPr>
        <sz val="10"/>
        <rFont val="Arial"/>
        <family val="2"/>
        <charset val="186"/>
      </rPr>
      <t xml:space="preserve">. </t>
    </r>
  </si>
  <si>
    <t>(vardas, pavardė)</t>
  </si>
  <si>
    <t>Užsakovas</t>
  </si>
  <si>
    <t>Direktorius</t>
  </si>
  <si>
    <r>
      <t>_</t>
    </r>
    <r>
      <rPr>
        <u/>
        <sz val="10"/>
        <rFont val="Arial"/>
        <family val="2"/>
        <charset val="186"/>
      </rPr>
      <t>(pareigos, vardas, pavardė)</t>
    </r>
    <r>
      <rPr>
        <sz val="10"/>
        <rFont val="Arial"/>
      </rPr>
      <t xml:space="preserve">____
</t>
    </r>
  </si>
  <si>
    <r>
      <t>Rangovas:</t>
    </r>
    <r>
      <rPr>
        <sz val="10"/>
        <rFont val="Arial"/>
        <family val="2"/>
        <charset val="186"/>
      </rPr>
      <t xml:space="preserve"> __________</t>
    </r>
  </si>
  <si>
    <t>m³</t>
  </si>
  <si>
    <t>Įvykdytų darbų nuo metų pradžios bendra vertė eurais</t>
  </si>
  <si>
    <t>Įvykdytų darbų nuo statybos pradžios bendra vertė eurais</t>
  </si>
  <si>
    <r>
      <t>Iš v</t>
    </r>
    <r>
      <rPr>
        <sz val="10"/>
        <rFont val="Times New Roman"/>
        <family val="1"/>
      </rPr>
      <t>iso:</t>
    </r>
  </si>
  <si>
    <r>
      <t>Įvykdyta darbų per ataskaitinį mėnesį:</t>
    </r>
    <r>
      <rPr>
        <b/>
        <u/>
        <sz val="10"/>
        <rFont val="Arial"/>
        <family val="2"/>
      </rPr>
      <t xml:space="preserve"> </t>
    </r>
  </si>
  <si>
    <r>
      <t>Šiuo aktu įvykdyta darbų su PVM:</t>
    </r>
    <r>
      <rPr>
        <b/>
        <u/>
        <sz val="10"/>
        <rFont val="Arial"/>
        <family val="2"/>
      </rPr>
      <t xml:space="preserve"> </t>
    </r>
  </si>
  <si>
    <r>
      <t xml:space="preserve">Sulaikoma suma  </t>
    </r>
    <r>
      <rPr>
        <b/>
        <sz val="10"/>
        <rFont val="Arial"/>
        <family val="2"/>
      </rPr>
      <t>5%:</t>
    </r>
    <r>
      <rPr>
        <sz val="10"/>
        <rFont val="Arial"/>
        <family val="2"/>
        <charset val="186"/>
      </rPr>
      <t xml:space="preserve"> </t>
    </r>
  </si>
  <si>
    <t>Iš viso apmokėti su PVM:</t>
  </si>
  <si>
    <t xml:space="preserve">šiame ATLIKTŲ  DARBŲ  PRIĖMIMO IR PERDAVIMO AKTE Nr. ____ nurodyti visi duomenys yra teisingi ir visiškai atitinka ATLIKTŲ DARBŲ KOKYBĖS </t>
  </si>
  <si>
    <t>202__ m. ____________ mėn. ____ d.</t>
  </si>
  <si>
    <r>
      <t>202___ m. __________</t>
    </r>
    <r>
      <rPr>
        <sz val="10"/>
        <rFont val="Arial"/>
        <family val="2"/>
        <charset val="186"/>
      </rPr>
      <t xml:space="preserve"> mėn. _____ d.</t>
    </r>
  </si>
  <si>
    <r>
      <t>202_ m. _________________</t>
    </r>
    <r>
      <rPr>
        <sz val="10"/>
        <rFont val="Arial"/>
        <family val="2"/>
        <charset val="186"/>
      </rPr>
      <t xml:space="preserve"> mėn. ___ d.</t>
    </r>
  </si>
  <si>
    <r>
      <t>202___ m. _____________</t>
    </r>
    <r>
      <rPr>
        <sz val="10"/>
        <rFont val="Arial"/>
        <family val="2"/>
        <charset val="186"/>
      </rPr>
      <t xml:space="preserve"> mėn. ___ d.</t>
    </r>
  </si>
  <si>
    <r>
      <t>202___ m. ______________</t>
    </r>
    <r>
      <rPr>
        <sz val="10"/>
        <rFont val="Arial"/>
        <family val="2"/>
        <charset val="186"/>
      </rPr>
      <t xml:space="preserve"> mėn. ____ d.</t>
    </r>
  </si>
  <si>
    <r>
      <t>IR KIEKIŲ SUTIKRINIMO AKTO, Rangovo surašyto 202_ m. __________  ____ d</t>
    </r>
    <r>
      <rPr>
        <sz val="10"/>
        <color indexed="60"/>
        <rFont val="Arial"/>
        <family val="2"/>
      </rPr>
      <t>.</t>
    </r>
    <r>
      <rPr>
        <sz val="10"/>
        <rFont val="Arial"/>
        <family val="2"/>
        <charset val="186"/>
      </rPr>
      <t xml:space="preserve"> ir pasirašyto mano bei Rangovo atstovo _____________, duomenis.</t>
    </r>
  </si>
  <si>
    <r>
      <t>Sutartis :  Nr. 34-202-________</t>
    </r>
    <r>
      <rPr>
        <sz val="10"/>
        <rFont val="Arial"/>
        <family val="2"/>
        <charset val="186"/>
      </rPr>
      <t xml:space="preserve"> bendra sutarties suma  Eur 00 ct</t>
    </r>
  </si>
  <si>
    <r>
      <t xml:space="preserve">Aš, Rangovo įgaliotas atstovas </t>
    </r>
    <r>
      <rPr>
        <u/>
        <sz val="10"/>
        <rFont val="Arial"/>
        <family val="2"/>
        <charset val="186"/>
      </rPr>
      <t>(pareigos, vardas, pavardė)</t>
    </r>
    <r>
      <rPr>
        <sz val="10"/>
        <rFont val="Arial"/>
        <family val="2"/>
        <charset val="186"/>
      </rPr>
      <t xml:space="preserve">, veikiantis pagal man suteiktus įgaliojimus, pasirašydamas šį aktą savo parašu patvirtinu, kad  sudariau  visas reikalingas sąlygas KVJUD Akvatorijos gilinimo  skyriaus </t>
    </r>
    <r>
      <rPr>
        <u/>
        <sz val="10"/>
        <rFont val="Arial"/>
        <family val="2"/>
        <charset val="186"/>
      </rPr>
      <t>(pareigos, vardas, pavardė)</t>
    </r>
    <r>
      <rPr>
        <sz val="10"/>
        <rFont val="Arial"/>
        <family val="2"/>
        <charset val="186"/>
      </rPr>
      <t xml:space="preserve"> patikrinti Rangovo atliktus darbus, nurodytus šiame akte.      
</t>
    </r>
  </si>
  <si>
    <r>
      <t>Aš, Projektų valdymo skyriaus ___</t>
    </r>
    <r>
      <rPr>
        <u/>
        <sz val="10"/>
        <rFont val="Arial"/>
        <family val="2"/>
        <charset val="186"/>
      </rPr>
      <t>(pareigos, vardas, pavardė)</t>
    </r>
    <r>
      <rPr>
        <sz val="10"/>
        <rFont val="Arial"/>
      </rPr>
      <t>______________ _____________________, pasirašydamas šį aktą savo parašu patvirtin</t>
    </r>
    <r>
      <rPr>
        <sz val="10"/>
        <rFont val="Arial"/>
        <family val="2"/>
        <charset val="186"/>
      </rPr>
      <t xml:space="preserve">u, kad: (1) šiame akte nurodyti darbai  mano yra patikrinti; (2) faktiškieji akte nurodyti darbų kiekiai ir kokybė atitinka būtiną projektų ir normatyvinių dokumentų reikalavimus.  
</t>
    </r>
  </si>
  <si>
    <r>
      <t xml:space="preserve"> AB KVJUD Projektų valdymo skyriaus </t>
    </r>
    <r>
      <rPr>
        <u/>
        <sz val="10"/>
        <rFont val="Arial"/>
        <family val="2"/>
        <charset val="186"/>
      </rPr>
      <t>(pareigos, vardas, pavardė)</t>
    </r>
  </si>
  <si>
    <r>
      <t>Užsakovas: AB</t>
    </r>
    <r>
      <rPr>
        <sz val="10"/>
        <rFont val="Arial"/>
        <family val="2"/>
        <charset val="186"/>
      </rPr>
      <t xml:space="preserve"> Klaipėdos valstybinio jūrų uosto direkcija</t>
    </r>
  </si>
  <si>
    <t xml:space="preserve">Mes, AB Klaipėdos valstybinio jūrų uosto direkcijos infrastruktūros departamento direktorius Vidmantas Paukštė, veikdamas kaip Užsakovo įgaliotas atstovas, pasirašydamas šį ATLIKTŲ  DARBŲ  PRIĖMIMO IR PERDAVIMO AKTĄ Nr. ___ priimu, o __________
  direktorius _________, pasirašydamas šį ATLIKTŲ  DARBŲ  PRIĖMIMO IR PERDAVIMO AKTĄ Nr. ____ perduodu darbus, kurie išvardinti </t>
  </si>
  <si>
    <r>
      <rPr>
        <b/>
        <sz val="10"/>
        <rFont val="Arial"/>
        <family val="2"/>
      </rPr>
      <t>ATLIKTŲ DARBŲ KOKYBĖS IR KIEKIŲ SUTIKRINIMO AKTE</t>
    </r>
    <r>
      <rPr>
        <sz val="10"/>
        <rFont val="Arial"/>
        <family val="2"/>
        <charset val="186"/>
      </rPr>
      <t>, 202__ m. ___________  ____ d. pasirašytame Projektų vadlymo skyriaus</t>
    </r>
  </si>
  <si>
    <t>AB Klaipėdos valstybinio jūrų uosto direkcijos</t>
  </si>
  <si>
    <t>Infrastruktūros departamento direktorius</t>
  </si>
  <si>
    <r>
      <t xml:space="preserve">Projektų valdymo skyriaus </t>
    </r>
    <r>
      <rPr>
        <u/>
        <sz val="10"/>
        <rFont val="Arial"/>
        <family val="2"/>
        <charset val="186"/>
      </rPr>
      <t>(pareigos, vardas, pavardė)</t>
    </r>
    <r>
      <rPr>
        <sz val="10"/>
        <rFont val="Arial"/>
        <family val="2"/>
        <charset val="186"/>
      </rPr>
      <t xml:space="preserve"> savo parašu patvirtina, kad </t>
    </r>
  </si>
  <si>
    <r>
      <t xml:space="preserve">Projektų valdymo skyriaus </t>
    </r>
    <r>
      <rPr>
        <u/>
        <sz val="10"/>
        <rFont val="Arial"/>
        <family val="2"/>
        <charset val="186"/>
      </rPr>
      <t>(pareigos)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</si>
</sst>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Lt&quot;;\-#,##0.00\ &quot;Lt&quot;"/>
    <numFmt numFmtId="165" formatCode="#,##0.0000"/>
    <numFmt numFmtId="166" formatCode="#,##0.00\ [$EUR];\-#,##0.00\ [$EUR]"/>
  </numFmts>
  <fonts count="31" x14ac:knownFonts="1">
    <font>
      <sz val="10"/>
      <name val="Arial"/>
    </font>
    <font>
      <sz val="10"/>
      <name val="Arial"/>
      <family val="2"/>
      <charset val="186"/>
    </font>
    <font>
      <sz val="11"/>
      <name val="Times New Roman"/>
      <family val="1"/>
    </font>
    <font>
      <sz val="10"/>
      <name val="Arial"/>
      <family val="2"/>
      <charset val="186"/>
    </font>
    <font>
      <b/>
      <u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0"/>
      <name val="Arial"/>
      <family val="2"/>
      <charset val="186"/>
    </font>
    <font>
      <b/>
      <sz val="10"/>
      <name val="Arial"/>
      <family val="2"/>
    </font>
    <font>
      <sz val="10"/>
      <name val="Times New Roman"/>
      <family val="1"/>
    </font>
    <font>
      <b/>
      <u/>
      <sz val="10"/>
      <name val="Arial"/>
      <family val="2"/>
    </font>
    <font>
      <u/>
      <sz val="10"/>
      <name val="Arial"/>
      <family val="2"/>
    </font>
    <font>
      <sz val="10"/>
      <name val="Arial"/>
      <family val="2"/>
      <charset val="186"/>
    </font>
    <font>
      <b/>
      <sz val="14"/>
      <name val="Times New Roman"/>
      <family val="1"/>
    </font>
    <font>
      <sz val="11"/>
      <name val="Arial"/>
      <family val="2"/>
    </font>
    <font>
      <sz val="10"/>
      <color indexed="60"/>
      <name val="Arial"/>
      <family val="2"/>
    </font>
    <font>
      <sz val="12"/>
      <name val="Arial"/>
      <family val="2"/>
    </font>
    <font>
      <u/>
      <sz val="10"/>
      <name val="Arial"/>
      <family val="2"/>
    </font>
    <font>
      <b/>
      <u/>
      <sz val="9"/>
      <name val="Arial"/>
      <family val="2"/>
    </font>
    <font>
      <sz val="8"/>
      <name val="Arial"/>
      <family val="2"/>
    </font>
    <font>
      <sz val="10"/>
      <name val="Arial"/>
      <family val="2"/>
      <charset val="186"/>
    </font>
    <font>
      <sz val="10"/>
      <name val="Arial"/>
      <family val="2"/>
    </font>
    <font>
      <u/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2" fontId="2" fillId="0" borderId="0" xfId="0" applyNumberFormat="1" applyFont="1" applyAlignment="1">
      <alignment vertical="top" wrapText="1"/>
    </xf>
    <xf numFmtId="4" fontId="0" fillId="0" borderId="0" xfId="0" applyNumberFormat="1" applyAlignment="1">
      <alignment vertical="top" wrapText="1"/>
    </xf>
    <xf numFmtId="0" fontId="2" fillId="0" borderId="0" xfId="0" applyFont="1" applyAlignment="1">
      <alignment horizontal="left" vertical="top"/>
    </xf>
    <xf numFmtId="2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vertical="top" wrapText="1"/>
    </xf>
    <xf numFmtId="0" fontId="10" fillId="0" borderId="0" xfId="0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10" fillId="0" borderId="0" xfId="0" applyFont="1"/>
    <xf numFmtId="0" fontId="9" fillId="0" borderId="0" xfId="0" applyFont="1"/>
    <xf numFmtId="2" fontId="9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2" fontId="7" fillId="0" borderId="0" xfId="0" applyNumberFormat="1" applyFont="1"/>
    <xf numFmtId="164" fontId="7" fillId="0" borderId="0" xfId="0" applyNumberFormat="1" applyFont="1" applyAlignment="1">
      <alignment horizontal="center"/>
    </xf>
    <xf numFmtId="164" fontId="7" fillId="0" borderId="0" xfId="0" applyNumberFormat="1" applyFont="1"/>
    <xf numFmtId="0" fontId="11" fillId="0" borderId="0" xfId="0" applyFont="1"/>
    <xf numFmtId="2" fontId="11" fillId="0" borderId="0" xfId="0" applyNumberFormat="1" applyFont="1"/>
    <xf numFmtId="0" fontId="11" fillId="0" borderId="0" xfId="0" applyFont="1" applyAlignment="1">
      <alignment horizontal="left"/>
    </xf>
    <xf numFmtId="0" fontId="5" fillId="0" borderId="0" xfId="0" applyFont="1"/>
    <xf numFmtId="0" fontId="12" fillId="0" borderId="0" xfId="0" applyFont="1"/>
    <xf numFmtId="2" fontId="11" fillId="0" borderId="0" xfId="0" applyNumberFormat="1" applyFont="1" applyAlignment="1">
      <alignment horizontal="left"/>
    </xf>
    <xf numFmtId="2" fontId="13" fillId="0" borderId="0" xfId="0" applyNumberFormat="1" applyFont="1" applyAlignment="1">
      <alignment vertical="top" wrapText="1"/>
    </xf>
    <xf numFmtId="4" fontId="11" fillId="0" borderId="0" xfId="0" applyNumberFormat="1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" fontId="11" fillId="0" borderId="1" xfId="0" applyNumberFormat="1" applyFont="1" applyBorder="1" applyAlignment="1">
      <alignment vertical="top" wrapText="1"/>
    </xf>
    <xf numFmtId="0" fontId="13" fillId="0" borderId="2" xfId="0" applyFont="1" applyBorder="1" applyAlignment="1">
      <alignment vertical="top" wrapText="1"/>
    </xf>
    <xf numFmtId="4" fontId="11" fillId="0" borderId="3" xfId="0" applyNumberFormat="1" applyFont="1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49" fontId="13" fillId="0" borderId="4" xfId="0" applyNumberFormat="1" applyFont="1" applyBorder="1" applyAlignment="1">
      <alignment vertical="top" wrapText="1"/>
    </xf>
    <xf numFmtId="0" fontId="13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top" wrapText="1"/>
    </xf>
    <xf numFmtId="2" fontId="11" fillId="0" borderId="3" xfId="0" applyNumberFormat="1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4" fontId="11" fillId="0" borderId="7" xfId="0" applyNumberFormat="1" applyFont="1" applyBorder="1" applyAlignment="1">
      <alignment vertical="top" wrapText="1"/>
    </xf>
    <xf numFmtId="2" fontId="11" fillId="0" borderId="7" xfId="0" applyNumberFormat="1" applyFont="1" applyBorder="1" applyAlignment="1">
      <alignment vertical="top" wrapText="1"/>
    </xf>
    <xf numFmtId="4" fontId="11" fillId="0" borderId="6" xfId="0" applyNumberFormat="1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4" fontId="11" fillId="0" borderId="9" xfId="0" applyNumberFormat="1" applyFont="1" applyBorder="1" applyAlignment="1">
      <alignment vertical="top" wrapText="1"/>
    </xf>
    <xf numFmtId="2" fontId="11" fillId="0" borderId="9" xfId="0" applyNumberFormat="1" applyFont="1" applyBorder="1" applyAlignment="1">
      <alignment vertical="top" wrapText="1"/>
    </xf>
    <xf numFmtId="4" fontId="11" fillId="0" borderId="8" xfId="0" applyNumberFormat="1" applyFont="1" applyBorder="1" applyAlignment="1">
      <alignment vertical="top" wrapText="1"/>
    </xf>
    <xf numFmtId="2" fontId="14" fillId="0" borderId="0" xfId="0" applyNumberFormat="1" applyFont="1"/>
    <xf numFmtId="0" fontId="15" fillId="0" borderId="0" xfId="0" applyFont="1"/>
    <xf numFmtId="0" fontId="14" fillId="0" borderId="0" xfId="0" applyFo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left"/>
    </xf>
    <xf numFmtId="0" fontId="16" fillId="0" borderId="0" xfId="0" applyFont="1" applyAlignment="1">
      <alignment horizontal="left"/>
    </xf>
    <xf numFmtId="0" fontId="11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13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right" vertical="top" wrapText="1"/>
    </xf>
    <xf numFmtId="0" fontId="13" fillId="0" borderId="10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18" fillId="0" borderId="0" xfId="0" applyFont="1"/>
    <xf numFmtId="0" fontId="16" fillId="0" borderId="0" xfId="0" applyFont="1"/>
    <xf numFmtId="2" fontId="16" fillId="0" borderId="0" xfId="0" applyNumberFormat="1" applyFont="1"/>
    <xf numFmtId="0" fontId="16" fillId="0" borderId="0" xfId="0" applyFont="1" applyAlignment="1">
      <alignment vertical="top" wrapText="1"/>
    </xf>
    <xf numFmtId="0" fontId="16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1" fillId="0" borderId="0" xfId="0" applyFont="1" applyAlignment="1">
      <alignment vertical="top"/>
    </xf>
    <xf numFmtId="166" fontId="7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center"/>
    </xf>
    <xf numFmtId="2" fontId="13" fillId="0" borderId="11" xfId="0" applyNumberFormat="1" applyFont="1" applyBorder="1" applyAlignment="1">
      <alignment horizontal="center" vertical="top" wrapText="1"/>
    </xf>
    <xf numFmtId="0" fontId="1" fillId="0" borderId="0" xfId="0" applyFont="1"/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6" fontId="7" fillId="0" borderId="0" xfId="0" applyNumberFormat="1" applyFont="1"/>
    <xf numFmtId="0" fontId="1" fillId="0" borderId="0" xfId="0" applyFont="1" applyAlignment="1">
      <alignment horizontal="right"/>
    </xf>
    <xf numFmtId="164" fontId="22" fillId="0" borderId="0" xfId="0" applyNumberFormat="1" applyFont="1"/>
    <xf numFmtId="4" fontId="1" fillId="0" borderId="11" xfId="0" applyNumberFormat="1" applyFont="1" applyBorder="1" applyAlignment="1">
      <alignment horizontal="center" vertical="center" wrapText="1"/>
    </xf>
    <xf numFmtId="2" fontId="1" fillId="0" borderId="13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vertical="top" wrapText="1"/>
    </xf>
    <xf numFmtId="4" fontId="1" fillId="0" borderId="9" xfId="0" applyNumberFormat="1" applyFont="1" applyBorder="1" applyAlignment="1">
      <alignment vertical="top" wrapText="1"/>
    </xf>
    <xf numFmtId="0" fontId="24" fillId="0" borderId="0" xfId="0" applyFont="1" applyAlignment="1">
      <alignment vertical="top"/>
    </xf>
    <xf numFmtId="0" fontId="27" fillId="0" borderId="0" xfId="0" applyFont="1"/>
    <xf numFmtId="0" fontId="1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vertical="top" wrapText="1"/>
    </xf>
    <xf numFmtId="2" fontId="28" fillId="0" borderId="6" xfId="0" applyNumberFormat="1" applyFont="1" applyBorder="1" applyAlignment="1">
      <alignment vertical="top" wrapText="1"/>
    </xf>
    <xf numFmtId="0" fontId="28" fillId="0" borderId="0" xfId="0" applyFont="1" applyAlignment="1">
      <alignment vertical="top" wrapText="1"/>
    </xf>
    <xf numFmtId="0" fontId="29" fillId="0" borderId="0" xfId="0" applyFont="1" applyAlignment="1">
      <alignment vertical="top" wrapText="1"/>
    </xf>
    <xf numFmtId="0" fontId="28" fillId="0" borderId="0" xfId="0" applyFont="1" applyAlignment="1">
      <alignment horizontal="left" vertical="top" wrapText="1"/>
    </xf>
    <xf numFmtId="0" fontId="28" fillId="0" borderId="6" xfId="0" applyFont="1" applyBorder="1" applyAlignment="1">
      <alignment horizontal="left" vertical="top" wrapText="1"/>
    </xf>
    <xf numFmtId="0" fontId="28" fillId="0" borderId="8" xfId="0" applyFont="1" applyBorder="1" applyAlignment="1">
      <alignment vertical="top" wrapText="1"/>
    </xf>
    <xf numFmtId="0" fontId="28" fillId="0" borderId="8" xfId="0" applyFont="1" applyBorder="1" applyAlignment="1">
      <alignment horizontal="left" vertical="top" wrapText="1"/>
    </xf>
    <xf numFmtId="0" fontId="30" fillId="0" borderId="0" xfId="0" applyFont="1" applyAlignment="1">
      <alignment vertical="top" wrapText="1"/>
    </xf>
    <xf numFmtId="0" fontId="30" fillId="0" borderId="0" xfId="0" applyFont="1" applyAlignment="1">
      <alignment horizontal="left" vertical="top" wrapText="1"/>
    </xf>
    <xf numFmtId="166" fontId="27" fillId="0" borderId="0" xfId="0" applyNumberFormat="1" applyFont="1" applyAlignment="1">
      <alignment horizontal="center"/>
    </xf>
    <xf numFmtId="2" fontId="27" fillId="0" borderId="0" xfId="0" applyNumberFormat="1" applyFont="1"/>
    <xf numFmtId="0" fontId="26" fillId="0" borderId="0" xfId="0" applyFont="1"/>
    <xf numFmtId="164" fontId="27" fillId="0" borderId="0" xfId="0" applyNumberFormat="1" applyFont="1" applyAlignment="1">
      <alignment horizontal="center"/>
    </xf>
    <xf numFmtId="0" fontId="25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6" fontId="27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164" fontId="22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justify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2" fontId="20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6" fillId="0" borderId="0" xfId="0" applyFont="1" applyAlignment="1">
      <alignment horizontal="left" vertical="top" wrapText="1"/>
    </xf>
    <xf numFmtId="2" fontId="13" fillId="0" borderId="1" xfId="0" applyNumberFormat="1" applyFont="1" applyBorder="1" applyAlignment="1">
      <alignment horizontal="center" vertical="top" wrapText="1"/>
    </xf>
    <xf numFmtId="2" fontId="13" fillId="0" borderId="11" xfId="0" applyNumberFormat="1" applyFont="1" applyBorder="1" applyAlignment="1">
      <alignment horizontal="center" vertical="top" wrapText="1"/>
    </xf>
    <xf numFmtId="4" fontId="11" fillId="0" borderId="16" xfId="0" applyNumberFormat="1" applyFont="1" applyBorder="1" applyAlignment="1">
      <alignment horizontal="center" vertical="top" wrapText="1"/>
    </xf>
    <xf numFmtId="4" fontId="11" fillId="0" borderId="7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2" fontId="16" fillId="0" borderId="0" xfId="0" applyNumberFormat="1" applyFont="1" applyAlignment="1">
      <alignment horizontal="center" vertical="center" wrapText="1"/>
    </xf>
    <xf numFmtId="0" fontId="13" fillId="0" borderId="17" xfId="0" applyFont="1" applyBorder="1" applyAlignment="1">
      <alignment horizontal="center" vertical="top" wrapText="1"/>
    </xf>
    <xf numFmtId="0" fontId="13" fillId="0" borderId="18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3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4"/>
  <sheetViews>
    <sheetView tabSelected="1" topLeftCell="A42" zoomScaleNormal="100" workbookViewId="0">
      <selection activeCell="C71" sqref="C71"/>
    </sheetView>
  </sheetViews>
  <sheetFormatPr defaultColWidth="11.44140625" defaultRowHeight="13.8" x14ac:dyDescent="0.25"/>
  <cols>
    <col min="1" max="1" width="6.109375" style="1" customWidth="1"/>
    <col min="2" max="2" width="7.109375" style="1" hidden="1" customWidth="1"/>
    <col min="3" max="3" width="37.88671875" style="1" customWidth="1"/>
    <col min="4" max="4" width="2" style="1" hidden="1" customWidth="1"/>
    <col min="5" max="5" width="6.109375" style="1" customWidth="1"/>
    <col min="6" max="6" width="9.6640625" style="1" hidden="1" customWidth="1"/>
    <col min="7" max="7" width="1.44140625" style="1" hidden="1" customWidth="1"/>
    <col min="8" max="8" width="8.33203125" style="3" customWidth="1"/>
    <col min="9" max="9" width="14.6640625" style="3" hidden="1" customWidth="1"/>
    <col min="10" max="10" width="12" style="2" hidden="1" customWidth="1"/>
    <col min="11" max="11" width="12.109375" style="4" hidden="1" customWidth="1"/>
    <col min="12" max="12" width="10.6640625" style="4" customWidth="1"/>
    <col min="13" max="13" width="15.6640625" style="4" customWidth="1"/>
    <col min="14" max="14" width="12" style="2" hidden="1" customWidth="1"/>
    <col min="15" max="15" width="4.44140625" style="4" hidden="1" customWidth="1"/>
    <col min="16" max="16" width="11.109375" style="2" customWidth="1"/>
    <col min="17" max="17" width="13.6640625" style="2" customWidth="1"/>
    <col min="18" max="18" width="16" style="2" customWidth="1"/>
    <col min="19" max="19" width="19.88671875" style="2" customWidth="1"/>
    <col min="20" max="16384" width="11.44140625" style="2"/>
  </cols>
  <sheetData>
    <row r="1" spans="1:19" ht="12.75" customHeight="1" x14ac:dyDescent="0.25">
      <c r="C1" s="66"/>
      <c r="R1" s="77" t="s">
        <v>36</v>
      </c>
    </row>
    <row r="2" spans="1:19" ht="15.6" x14ac:dyDescent="0.3">
      <c r="C2" s="135" t="s">
        <v>39</v>
      </c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  <c r="Q2" s="135"/>
      <c r="R2" s="135"/>
    </row>
    <row r="3" spans="1:19" ht="6" customHeight="1" x14ac:dyDescent="0.25">
      <c r="J3" s="11"/>
      <c r="K3" s="12"/>
      <c r="L3" s="12"/>
      <c r="M3" s="12"/>
      <c r="N3" s="11"/>
      <c r="O3" s="12"/>
      <c r="P3" s="11"/>
      <c r="Q3" s="11"/>
      <c r="R3" s="11"/>
    </row>
    <row r="4" spans="1:19" x14ac:dyDescent="0.25">
      <c r="C4" s="13"/>
      <c r="D4" s="13"/>
      <c r="F4" s="14"/>
      <c r="G4" s="14"/>
      <c r="H4" s="30"/>
      <c r="I4" s="7"/>
      <c r="J4" s="7"/>
      <c r="K4" s="7"/>
      <c r="L4" s="84" t="s">
        <v>58</v>
      </c>
      <c r="M4" s="7"/>
      <c r="N4" s="6"/>
      <c r="O4" s="12"/>
      <c r="P4" s="11"/>
      <c r="Q4" s="11"/>
      <c r="R4" s="11"/>
    </row>
    <row r="5" spans="1:19" x14ac:dyDescent="0.25">
      <c r="C5" s="13"/>
      <c r="D5" s="13"/>
      <c r="E5" s="16"/>
      <c r="H5" s="30"/>
      <c r="I5" s="7"/>
      <c r="J5" s="6"/>
      <c r="K5" s="7"/>
      <c r="L5" s="119" t="s">
        <v>19</v>
      </c>
      <c r="M5" s="119"/>
      <c r="N5" s="119"/>
      <c r="O5" s="12"/>
      <c r="P5" s="11"/>
      <c r="Q5" s="11"/>
      <c r="R5" s="11"/>
    </row>
    <row r="6" spans="1:19" ht="5.25" customHeight="1" x14ac:dyDescent="0.25"/>
    <row r="7" spans="1:19" ht="15.6" x14ac:dyDescent="0.3">
      <c r="C7" s="136" t="s">
        <v>20</v>
      </c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</row>
    <row r="8" spans="1:19" ht="1.5" customHeight="1" x14ac:dyDescent="0.25"/>
    <row r="9" spans="1:19" ht="8.25" hidden="1" customHeight="1" x14ac:dyDescent="0.25">
      <c r="C9" s="24"/>
      <c r="D9" s="24"/>
      <c r="E9" s="24"/>
      <c r="F9" s="24"/>
      <c r="G9" s="20"/>
      <c r="H9" s="30"/>
      <c r="I9" s="30"/>
      <c r="J9" s="19"/>
      <c r="K9" s="31"/>
      <c r="L9" s="31"/>
      <c r="M9" s="31"/>
      <c r="N9" s="19"/>
      <c r="O9" s="31"/>
      <c r="P9" s="19"/>
      <c r="Q9" s="19"/>
      <c r="R9" s="19"/>
      <c r="S9" s="19"/>
    </row>
    <row r="10" spans="1:19" ht="15.75" customHeight="1" x14ac:dyDescent="0.25">
      <c r="C10" s="150" t="s">
        <v>64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9"/>
      <c r="R10" s="19"/>
      <c r="S10" s="19"/>
    </row>
    <row r="11" spans="1:19" ht="15.75" customHeight="1" x14ac:dyDescent="0.25">
      <c r="C11" s="150" t="s">
        <v>40</v>
      </c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9"/>
      <c r="O11" s="31"/>
      <c r="P11" s="19"/>
      <c r="Q11" s="19"/>
      <c r="R11" s="19"/>
      <c r="S11" s="19"/>
    </row>
    <row r="12" spans="1:19" ht="15.75" customHeight="1" x14ac:dyDescent="0.25">
      <c r="A12" s="155"/>
      <c r="B12" s="155"/>
      <c r="C12" s="84" t="s">
        <v>68</v>
      </c>
      <c r="D12" s="24"/>
      <c r="E12" s="20"/>
      <c r="F12" s="20"/>
      <c r="G12" s="20"/>
      <c r="H12" s="30"/>
      <c r="I12" s="30"/>
      <c r="J12" s="162"/>
      <c r="K12" s="162"/>
      <c r="L12" s="162"/>
      <c r="M12" s="162"/>
      <c r="N12" s="162"/>
      <c r="O12" s="162"/>
      <c r="P12" s="162"/>
      <c r="Q12" s="32"/>
      <c r="R12" s="19"/>
      <c r="S12" s="19"/>
    </row>
    <row r="13" spans="1:19" ht="12.75" customHeight="1" x14ac:dyDescent="0.25">
      <c r="A13" s="5"/>
      <c r="B13" s="5"/>
      <c r="C13" t="s">
        <v>48</v>
      </c>
      <c r="D13" s="24"/>
      <c r="E13" s="20"/>
      <c r="F13" s="20"/>
      <c r="G13" s="20"/>
      <c r="H13" s="30"/>
      <c r="I13" s="30"/>
      <c r="J13" s="32"/>
      <c r="K13" s="32"/>
      <c r="L13" s="32"/>
      <c r="M13" s="32"/>
      <c r="N13" s="32"/>
      <c r="O13" s="32"/>
      <c r="P13" s="32"/>
      <c r="Q13" s="32"/>
      <c r="R13" s="19"/>
      <c r="S13" s="19"/>
    </row>
    <row r="14" spans="1:19" ht="15" customHeight="1" x14ac:dyDescent="0.25">
      <c r="C14" s="139" t="s">
        <v>37</v>
      </c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</row>
    <row r="15" spans="1:19" ht="18" hidden="1" customHeight="1" x14ac:dyDescent="0.25">
      <c r="C15" s="80"/>
      <c r="D15" s="20"/>
      <c r="E15" s="20"/>
      <c r="F15" s="20"/>
      <c r="G15" s="20"/>
      <c r="H15" s="30"/>
      <c r="I15" s="30"/>
      <c r="J15" s="19"/>
      <c r="K15" s="31"/>
      <c r="L15" s="31"/>
      <c r="M15" s="31"/>
      <c r="N15" s="19"/>
      <c r="O15" s="31"/>
      <c r="P15" s="19"/>
      <c r="Q15" s="19"/>
      <c r="R15" s="19"/>
      <c r="S15" s="19"/>
    </row>
    <row r="16" spans="1:19" ht="15" customHeight="1" x14ac:dyDescent="0.25">
      <c r="C16" s="101" t="s">
        <v>41</v>
      </c>
      <c r="D16" s="20"/>
      <c r="E16" s="20"/>
      <c r="F16" s="20"/>
      <c r="G16" s="20"/>
      <c r="H16" s="30"/>
      <c r="I16" s="30"/>
      <c r="J16" s="19"/>
      <c r="K16" s="31"/>
      <c r="L16" s="31"/>
      <c r="M16" s="31"/>
      <c r="N16" s="19"/>
      <c r="O16" s="31"/>
      <c r="P16" s="19"/>
      <c r="Q16" s="19"/>
      <c r="R16" s="19"/>
      <c r="S16" s="19"/>
    </row>
    <row r="17" spans="1:19" ht="6" customHeight="1" x14ac:dyDescent="0.25">
      <c r="C17" s="62"/>
      <c r="D17" s="20"/>
      <c r="E17" s="20"/>
      <c r="F17" s="20"/>
      <c r="G17" s="20"/>
      <c r="H17" s="30"/>
      <c r="I17" s="30"/>
      <c r="J17" s="19"/>
      <c r="K17" s="31"/>
      <c r="L17" s="31"/>
      <c r="M17" s="31"/>
      <c r="N17" s="19"/>
      <c r="O17" s="31"/>
      <c r="P17" s="19"/>
      <c r="Q17" s="19"/>
      <c r="R17" s="19"/>
      <c r="S17" s="19"/>
    </row>
    <row r="18" spans="1:19" s="79" customFormat="1" ht="36.75" customHeight="1" x14ac:dyDescent="0.25">
      <c r="A18" s="78"/>
      <c r="B18" s="78"/>
      <c r="C18" s="126" t="s">
        <v>66</v>
      </c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</row>
    <row r="19" spans="1:19" s="79" customFormat="1" ht="49.5" customHeight="1" thickBot="1" x14ac:dyDescent="0.3">
      <c r="A19" s="78"/>
      <c r="B19" s="78"/>
      <c r="C19" s="126" t="s">
        <v>65</v>
      </c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</row>
    <row r="20" spans="1:19" ht="3" hidden="1" customHeight="1" thickBot="1" x14ac:dyDescent="0.3"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</row>
    <row r="21" spans="1:19" s="19" customFormat="1" ht="33.75" customHeight="1" x14ac:dyDescent="0.25">
      <c r="A21" s="157" t="s">
        <v>8</v>
      </c>
      <c r="B21" s="159" t="s">
        <v>11</v>
      </c>
      <c r="C21" s="147" t="s">
        <v>1</v>
      </c>
      <c r="D21" s="33"/>
      <c r="E21" s="147" t="s">
        <v>0</v>
      </c>
      <c r="F21" s="33"/>
      <c r="G21" s="33"/>
      <c r="H21" s="140" t="s">
        <v>18</v>
      </c>
      <c r="I21" s="34"/>
      <c r="J21" s="35"/>
      <c r="K21" s="36"/>
      <c r="L21" s="142" t="s">
        <v>33</v>
      </c>
      <c r="M21" s="142" t="s">
        <v>35</v>
      </c>
      <c r="N21" s="35"/>
      <c r="O21" s="36"/>
      <c r="P21" s="144" t="s">
        <v>29</v>
      </c>
      <c r="Q21" s="144"/>
      <c r="R21" s="145" t="s">
        <v>50</v>
      </c>
      <c r="S21" s="137" t="s">
        <v>51</v>
      </c>
    </row>
    <row r="22" spans="1:19" s="19" customFormat="1" ht="18" customHeight="1" thickBot="1" x14ac:dyDescent="0.3">
      <c r="A22" s="158"/>
      <c r="B22" s="160"/>
      <c r="C22" s="148"/>
      <c r="D22" s="86"/>
      <c r="E22" s="149"/>
      <c r="F22" s="86" t="s">
        <v>7</v>
      </c>
      <c r="G22" s="86" t="s">
        <v>9</v>
      </c>
      <c r="H22" s="141"/>
      <c r="I22" s="83" t="s">
        <v>10</v>
      </c>
      <c r="J22" s="87" t="s">
        <v>12</v>
      </c>
      <c r="K22" s="88" t="s">
        <v>13</v>
      </c>
      <c r="L22" s="143"/>
      <c r="M22" s="143"/>
      <c r="N22" s="87" t="s">
        <v>14</v>
      </c>
      <c r="O22" s="88" t="s">
        <v>15</v>
      </c>
      <c r="P22" s="87" t="s">
        <v>18</v>
      </c>
      <c r="Q22" s="87" t="s">
        <v>34</v>
      </c>
      <c r="R22" s="146"/>
      <c r="S22" s="138"/>
    </row>
    <row r="23" spans="1:19" s="19" customFormat="1" ht="42" customHeight="1" x14ac:dyDescent="0.25">
      <c r="A23" s="85">
        <v>1</v>
      </c>
      <c r="B23" s="40" t="s">
        <v>3</v>
      </c>
      <c r="C23" s="89"/>
      <c r="D23" s="41" t="s">
        <v>2</v>
      </c>
      <c r="E23" s="42" t="s">
        <v>49</v>
      </c>
      <c r="F23" s="63">
        <v>527</v>
      </c>
      <c r="G23" s="32">
        <v>562.23</v>
      </c>
      <c r="H23" s="91"/>
      <c r="I23" s="97"/>
      <c r="J23" s="90">
        <v>1300</v>
      </c>
      <c r="K23" s="91">
        <f>SUM(J23*H23)</f>
        <v>0</v>
      </c>
      <c r="L23" s="92"/>
      <c r="M23" s="91"/>
      <c r="N23" s="90"/>
      <c r="O23" s="98"/>
      <c r="P23" s="91"/>
      <c r="Q23" s="91"/>
      <c r="R23" s="96"/>
      <c r="S23" s="96"/>
    </row>
    <row r="24" spans="1:19" s="19" customFormat="1" ht="15.75" customHeight="1" x14ac:dyDescent="0.25">
      <c r="A24" s="37"/>
      <c r="B24" s="104"/>
      <c r="C24" s="104" t="s">
        <v>52</v>
      </c>
      <c r="D24" s="104"/>
      <c r="E24" s="104"/>
      <c r="F24" s="104"/>
      <c r="G24" s="104"/>
      <c r="H24" s="105"/>
      <c r="I24" s="105"/>
      <c r="J24" s="44"/>
      <c r="K24" s="38" t="e">
        <f>SUM(#REF!)</f>
        <v>#REF!</v>
      </c>
      <c r="L24" s="38"/>
      <c r="M24" s="38">
        <f>SUM(M23:M23)</f>
        <v>0</v>
      </c>
      <c r="N24" s="38" t="e">
        <f>SUM(#REF!)</f>
        <v>#REF!</v>
      </c>
      <c r="O24" s="38" t="e">
        <f>SUM(#REF!)</f>
        <v>#REF!</v>
      </c>
      <c r="P24" s="38"/>
      <c r="Q24" s="38">
        <f>SUM(Q23:Q23)</f>
        <v>0</v>
      </c>
      <c r="R24" s="38"/>
      <c r="S24" s="38"/>
    </row>
    <row r="25" spans="1:19" s="19" customFormat="1" ht="19.5" hidden="1" customHeight="1" x14ac:dyDescent="0.25">
      <c r="A25" s="37"/>
      <c r="B25" s="106"/>
      <c r="C25" s="107" t="s">
        <v>4</v>
      </c>
      <c r="D25" s="106"/>
      <c r="E25" s="106"/>
      <c r="F25" s="106"/>
      <c r="G25" s="106"/>
      <c r="H25" s="106"/>
      <c r="I25" s="106"/>
      <c r="K25" s="45"/>
      <c r="L25" s="45"/>
      <c r="M25" s="45"/>
      <c r="N25" s="46"/>
      <c r="O25" s="31"/>
      <c r="P25" s="39"/>
      <c r="Q25" s="39"/>
      <c r="R25" s="39"/>
      <c r="S25" s="39"/>
    </row>
    <row r="26" spans="1:19" s="19" customFormat="1" ht="11.25" hidden="1" customHeight="1" x14ac:dyDescent="0.25">
      <c r="A26" s="37"/>
      <c r="B26" s="106"/>
      <c r="C26" s="107"/>
      <c r="D26" s="106"/>
      <c r="E26" s="106"/>
      <c r="F26" s="106"/>
      <c r="G26" s="106"/>
      <c r="H26" s="106"/>
      <c r="I26" s="106"/>
      <c r="K26" s="45"/>
      <c r="L26" s="45"/>
      <c r="M26" s="45"/>
      <c r="N26" s="46"/>
      <c r="O26" s="31"/>
      <c r="P26" s="39"/>
      <c r="Q26" s="39"/>
      <c r="R26" s="39"/>
      <c r="S26" s="39"/>
    </row>
    <row r="27" spans="1:19" s="19" customFormat="1" ht="18.75" hidden="1" customHeight="1" x14ac:dyDescent="0.25">
      <c r="A27" s="37"/>
      <c r="B27" s="154" t="s">
        <v>6</v>
      </c>
      <c r="C27" s="154"/>
      <c r="D27" s="154"/>
      <c r="E27" s="154"/>
      <c r="F27" s="154"/>
      <c r="G27" s="154"/>
      <c r="H27" s="154"/>
      <c r="I27" s="108"/>
      <c r="K27" s="45"/>
      <c r="L27" s="45"/>
      <c r="M27" s="45"/>
      <c r="N27" s="46"/>
      <c r="O27" s="31"/>
      <c r="P27" s="39"/>
      <c r="Q27" s="39"/>
      <c r="R27" s="39"/>
      <c r="S27" s="39"/>
    </row>
    <row r="28" spans="1:19" s="19" customFormat="1" ht="30" hidden="1" customHeight="1" x14ac:dyDescent="0.25">
      <c r="A28" s="37"/>
      <c r="B28" s="154" t="s">
        <v>5</v>
      </c>
      <c r="C28" s="154"/>
      <c r="D28" s="154"/>
      <c r="E28" s="154"/>
      <c r="F28" s="154"/>
      <c r="G28" s="154"/>
      <c r="H28" s="154"/>
      <c r="I28" s="154"/>
      <c r="K28" s="45"/>
      <c r="L28" s="45"/>
      <c r="M28" s="45"/>
      <c r="N28" s="46"/>
      <c r="O28" s="31"/>
      <c r="P28" s="39"/>
      <c r="Q28" s="39"/>
      <c r="R28" s="39"/>
      <c r="S28" s="39"/>
    </row>
    <row r="29" spans="1:19" s="19" customFormat="1" ht="13.2" x14ac:dyDescent="0.25">
      <c r="A29" s="37"/>
      <c r="B29" s="104"/>
      <c r="C29" s="104" t="s">
        <v>16</v>
      </c>
      <c r="D29" s="104"/>
      <c r="E29" s="104"/>
      <c r="F29" s="104"/>
      <c r="G29" s="109"/>
      <c r="H29" s="109"/>
      <c r="I29" s="109"/>
      <c r="J29" s="44"/>
      <c r="K29" s="38" t="e">
        <f>SUM(K24*0.21)</f>
        <v>#REF!</v>
      </c>
      <c r="L29" s="38"/>
      <c r="M29" s="38">
        <f>SUM(M24*0.21)</f>
        <v>0</v>
      </c>
      <c r="N29" s="43"/>
      <c r="O29" s="47" t="e">
        <f>SUM(O24*0.21)</f>
        <v>#REF!</v>
      </c>
      <c r="P29" s="38"/>
      <c r="Q29" s="38">
        <f>Q23*0.21</f>
        <v>0</v>
      </c>
      <c r="R29" s="99"/>
      <c r="S29" s="99"/>
    </row>
    <row r="30" spans="1:19" s="19" customFormat="1" thickBot="1" x14ac:dyDescent="0.3">
      <c r="A30" s="65"/>
      <c r="B30" s="110"/>
      <c r="C30" s="110" t="s">
        <v>17</v>
      </c>
      <c r="D30" s="110"/>
      <c r="E30" s="110"/>
      <c r="F30" s="110"/>
      <c r="G30" s="111"/>
      <c r="H30" s="111"/>
      <c r="I30" s="111"/>
      <c r="J30" s="48"/>
      <c r="K30" s="49" t="e">
        <f>SUM(K24:K29)</f>
        <v>#REF!</v>
      </c>
      <c r="L30" s="49"/>
      <c r="M30" s="49">
        <f>SUM(M24:M29)</f>
        <v>0</v>
      </c>
      <c r="N30" s="50"/>
      <c r="O30" s="51" t="e">
        <f>SUM(O24:O29)</f>
        <v>#REF!</v>
      </c>
      <c r="P30" s="49"/>
      <c r="Q30" s="49">
        <f>SUM(Q24:Q29)</f>
        <v>0</v>
      </c>
      <c r="R30" s="100"/>
      <c r="S30" s="100"/>
    </row>
    <row r="31" spans="1:19" ht="5.25" customHeight="1" x14ac:dyDescent="0.25">
      <c r="B31" s="112"/>
      <c r="C31" s="112"/>
      <c r="D31" s="112"/>
      <c r="E31" s="112"/>
      <c r="F31" s="112"/>
      <c r="G31" s="113"/>
      <c r="H31" s="113"/>
      <c r="I31" s="113"/>
      <c r="J31" s="11"/>
      <c r="K31" s="12"/>
      <c r="L31" s="12"/>
      <c r="M31" s="12"/>
      <c r="N31" s="12" t="e">
        <f>SUM(O30+K30)</f>
        <v>#REF!</v>
      </c>
      <c r="O31" s="12"/>
      <c r="P31" s="11"/>
      <c r="Q31" s="11"/>
      <c r="R31" s="11"/>
      <c r="S31" s="11"/>
    </row>
    <row r="32" spans="1:19" s="19" customFormat="1" ht="13.2" x14ac:dyDescent="0.25">
      <c r="A32" s="55"/>
      <c r="B32" s="84" t="s">
        <v>53</v>
      </c>
      <c r="C32" s="94" t="s">
        <v>54</v>
      </c>
      <c r="D32" s="106"/>
      <c r="E32" s="122">
        <f>M30</f>
        <v>0</v>
      </c>
      <c r="F32" s="122"/>
      <c r="G32" s="122"/>
      <c r="H32" s="122"/>
      <c r="I32" s="114"/>
      <c r="L32" s="123" t="s">
        <v>42</v>
      </c>
      <c r="M32" s="123"/>
      <c r="N32" s="123"/>
      <c r="O32" s="123"/>
      <c r="P32" s="123"/>
      <c r="Q32" s="123"/>
      <c r="R32" s="123"/>
    </row>
    <row r="33" spans="1:19" s="19" customFormat="1" ht="13.2" x14ac:dyDescent="0.25">
      <c r="A33" s="55"/>
      <c r="B33" s="84"/>
      <c r="C33" s="94"/>
      <c r="D33" s="106"/>
      <c r="E33" s="106"/>
      <c r="F33" s="115"/>
      <c r="G33" s="116"/>
      <c r="H33" s="117"/>
      <c r="I33" s="117"/>
      <c r="J33" s="22"/>
      <c r="K33" s="22"/>
      <c r="L33" s="22"/>
      <c r="M33" s="23"/>
      <c r="N33" s="23"/>
      <c r="O33" s="23"/>
      <c r="P33" s="23"/>
      <c r="Q33" s="23"/>
      <c r="R33" s="64"/>
    </row>
    <row r="34" spans="1:19" s="19" customFormat="1" ht="13.2" x14ac:dyDescent="0.25">
      <c r="A34" s="56"/>
      <c r="B34" s="84" t="s">
        <v>55</v>
      </c>
      <c r="C34" s="94" t="s">
        <v>56</v>
      </c>
      <c r="D34" s="106"/>
      <c r="E34" s="122">
        <f>M30</f>
        <v>0</v>
      </c>
      <c r="F34" s="122"/>
      <c r="G34" s="122"/>
      <c r="H34" s="122"/>
      <c r="I34" s="114"/>
      <c r="L34" s="123" t="s">
        <v>42</v>
      </c>
      <c r="M34" s="123"/>
      <c r="N34" s="123"/>
      <c r="O34" s="123"/>
      <c r="P34" s="123"/>
      <c r="Q34" s="123"/>
      <c r="R34" s="123"/>
    </row>
    <row r="35" spans="1:19" s="19" customFormat="1" ht="0.75" customHeight="1" x14ac:dyDescent="0.25">
      <c r="A35" s="56"/>
      <c r="B35" s="7"/>
      <c r="C35" s="7"/>
      <c r="D35" s="20"/>
      <c r="E35" s="20"/>
      <c r="F35" s="54"/>
      <c r="G35" s="53"/>
      <c r="H35" s="22"/>
      <c r="I35" s="22"/>
      <c r="J35" s="22"/>
      <c r="K35" s="22"/>
      <c r="L35" s="22"/>
      <c r="M35" s="23"/>
      <c r="N35" s="23"/>
      <c r="O35" s="23"/>
      <c r="P35" s="23"/>
      <c r="Q35" s="23"/>
      <c r="S35" s="64"/>
    </row>
    <row r="36" spans="1:19" s="19" customFormat="1" ht="15" customHeight="1" x14ac:dyDescent="0.25">
      <c r="A36" s="56"/>
      <c r="B36" s="24"/>
      <c r="C36" s="24" t="s">
        <v>45</v>
      </c>
      <c r="D36" s="24"/>
      <c r="E36" s="7"/>
      <c r="F36" s="6"/>
      <c r="G36" s="6"/>
      <c r="H36" s="7"/>
      <c r="I36" s="6"/>
      <c r="J36" s="7"/>
      <c r="K36" s="6"/>
      <c r="L36" s="6"/>
      <c r="M36" s="6"/>
      <c r="N36" s="24"/>
      <c r="O36" s="24"/>
      <c r="P36" s="24"/>
      <c r="Q36" s="67" t="s">
        <v>32</v>
      </c>
    </row>
    <row r="37" spans="1:19" s="19" customFormat="1" ht="52.5" customHeight="1" x14ac:dyDescent="0.25">
      <c r="A37" s="56"/>
      <c r="B37" s="7" t="s">
        <v>21</v>
      </c>
      <c r="C37" s="103" t="s">
        <v>67</v>
      </c>
      <c r="D37" s="67"/>
      <c r="E37" s="67"/>
      <c r="F37" s="67" t="s">
        <v>22</v>
      </c>
      <c r="G37" s="67"/>
      <c r="H37" s="156"/>
      <c r="I37" s="156"/>
      <c r="J37" s="156"/>
      <c r="K37" s="156"/>
      <c r="L37" s="156"/>
      <c r="M37" s="68"/>
      <c r="N37" s="69"/>
      <c r="O37" s="68"/>
      <c r="P37" s="69"/>
      <c r="R37" s="129" t="s">
        <v>47</v>
      </c>
      <c r="S37" s="130"/>
    </row>
    <row r="38" spans="1:19" s="19" customFormat="1" ht="15" customHeight="1" x14ac:dyDescent="0.25">
      <c r="A38" s="56"/>
      <c r="B38" s="152"/>
      <c r="C38" s="152"/>
      <c r="D38" s="152"/>
      <c r="E38" s="152"/>
      <c r="F38" s="152"/>
      <c r="G38" s="152"/>
      <c r="H38" s="152"/>
      <c r="I38" s="152"/>
      <c r="J38" s="152"/>
      <c r="K38" s="152"/>
      <c r="L38" s="152"/>
      <c r="M38" s="31"/>
      <c r="O38" s="31"/>
      <c r="Q38" s="128"/>
      <c r="R38" s="128"/>
      <c r="S38" s="128"/>
    </row>
    <row r="39" spans="1:19" s="19" customFormat="1" ht="13.2" x14ac:dyDescent="0.25">
      <c r="A39" s="57"/>
      <c r="B39" s="120" t="s">
        <v>59</v>
      </c>
      <c r="C39" s="121"/>
      <c r="D39" s="121"/>
      <c r="E39" s="7"/>
      <c r="F39" s="58"/>
      <c r="G39" s="7"/>
      <c r="H39" s="30"/>
      <c r="I39" s="30"/>
      <c r="K39" s="31"/>
      <c r="L39" s="59"/>
      <c r="M39" s="31"/>
      <c r="O39" s="31"/>
      <c r="Q39" s="120" t="s">
        <v>60</v>
      </c>
      <c r="R39" s="121"/>
      <c r="S39" s="121"/>
    </row>
    <row r="41" spans="1:19" x14ac:dyDescent="0.25">
      <c r="S41" s="64" t="s">
        <v>30</v>
      </c>
    </row>
    <row r="42" spans="1:19" ht="15.6" x14ac:dyDescent="0.3">
      <c r="A42" s="161" t="s">
        <v>23</v>
      </c>
      <c r="B42" s="161"/>
      <c r="C42" s="161"/>
      <c r="D42" s="161"/>
      <c r="E42" s="161"/>
      <c r="F42" s="161"/>
      <c r="G42" s="161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</row>
    <row r="43" spans="1:19" x14ac:dyDescent="0.25">
      <c r="A43" s="14"/>
      <c r="B43" s="14"/>
      <c r="C43" s="14"/>
      <c r="D43" s="14"/>
      <c r="E43" s="15"/>
      <c r="F43" s="15"/>
      <c r="G43" s="14"/>
      <c r="H43" s="15"/>
      <c r="I43" s="14"/>
      <c r="J43" s="15"/>
      <c r="K43" s="15"/>
      <c r="L43" s="15"/>
      <c r="M43" s="15"/>
      <c r="N43" s="14"/>
      <c r="O43" s="14"/>
      <c r="P43" s="14"/>
      <c r="Q43" s="18"/>
      <c r="R43" s="18"/>
      <c r="S43" s="11"/>
    </row>
    <row r="44" spans="1:19" s="71" customFormat="1" ht="52.5" customHeight="1" x14ac:dyDescent="0.25">
      <c r="A44" s="70"/>
      <c r="B44" s="131" t="s">
        <v>69</v>
      </c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</row>
    <row r="45" spans="1:19" s="71" customFormat="1" ht="18.75" customHeight="1" x14ac:dyDescent="0.25">
      <c r="A45" s="70"/>
      <c r="B45" s="133" t="s">
        <v>70</v>
      </c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</row>
    <row r="46" spans="1:19" s="71" customFormat="1" ht="18" customHeight="1" x14ac:dyDescent="0.25">
      <c r="A46" s="70"/>
      <c r="B46" s="153" t="s">
        <v>43</v>
      </c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  <c r="P46" s="127"/>
      <c r="Q46" s="127"/>
      <c r="R46" s="127"/>
      <c r="S46" s="127"/>
    </row>
    <row r="47" spans="1:19" ht="4.5" customHeight="1" x14ac:dyDescent="0.25">
      <c r="A47" s="14"/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0"/>
    </row>
    <row r="48" spans="1:19" x14ac:dyDescent="0.25">
      <c r="A48" s="14"/>
      <c r="B48" s="7"/>
      <c r="C48" s="118" t="s">
        <v>54</v>
      </c>
      <c r="D48" s="20"/>
      <c r="E48" s="124">
        <f>E32</f>
        <v>0</v>
      </c>
      <c r="F48" s="124"/>
      <c r="G48" s="124"/>
      <c r="H48" s="124"/>
      <c r="I48" s="93"/>
      <c r="J48" s="93"/>
      <c r="K48" s="93"/>
      <c r="L48" s="123" t="s">
        <v>42</v>
      </c>
      <c r="M48" s="123"/>
      <c r="N48" s="123"/>
      <c r="O48" s="123"/>
      <c r="P48" s="123"/>
      <c r="Q48" s="123"/>
      <c r="R48" s="123"/>
      <c r="S48" s="95"/>
    </row>
    <row r="49" spans="1:19" ht="3.75" customHeight="1" x14ac:dyDescent="0.25">
      <c r="A49" s="14"/>
      <c r="B49" s="7"/>
      <c r="C49" s="118"/>
      <c r="D49" s="20"/>
      <c r="E49" s="20"/>
      <c r="F49" s="52"/>
      <c r="G49" s="53"/>
      <c r="H49" s="93"/>
      <c r="I49" s="93"/>
      <c r="J49" s="93"/>
      <c r="K49" s="93"/>
      <c r="L49" s="93"/>
      <c r="M49" s="23"/>
      <c r="N49" s="23"/>
      <c r="O49" s="23"/>
      <c r="P49" s="23"/>
      <c r="Q49" s="23"/>
      <c r="R49" s="19"/>
      <c r="S49" s="19"/>
    </row>
    <row r="50" spans="1:19" x14ac:dyDescent="0.25">
      <c r="A50" s="14"/>
      <c r="B50" s="9"/>
      <c r="C50" s="118" t="s">
        <v>56</v>
      </c>
      <c r="D50" s="20"/>
      <c r="E50" s="124">
        <f>E34</f>
        <v>0</v>
      </c>
      <c r="F50" s="124"/>
      <c r="G50" s="124"/>
      <c r="H50" s="124"/>
      <c r="I50" s="93"/>
      <c r="J50" s="93"/>
      <c r="K50" s="93"/>
      <c r="L50" s="123" t="s">
        <v>42</v>
      </c>
      <c r="M50" s="123"/>
      <c r="N50" s="123"/>
      <c r="O50" s="123"/>
      <c r="P50" s="123"/>
      <c r="Q50" s="123"/>
      <c r="R50" s="123"/>
      <c r="S50" s="95"/>
    </row>
    <row r="51" spans="1:19" ht="6" customHeight="1" x14ac:dyDescent="0.25">
      <c r="A51" s="14"/>
      <c r="B51" s="9"/>
      <c r="C51" s="118"/>
      <c r="D51" s="20"/>
      <c r="E51" s="20"/>
      <c r="F51" s="54"/>
      <c r="G51" s="53"/>
      <c r="H51" s="81"/>
      <c r="I51" s="81"/>
      <c r="J51" s="81"/>
      <c r="K51" s="81"/>
      <c r="L51" s="81"/>
      <c r="M51" s="82"/>
      <c r="N51" s="82"/>
      <c r="O51" s="82"/>
      <c r="P51" s="82"/>
      <c r="Q51" s="82"/>
      <c r="R51" s="82"/>
      <c r="S51" s="82"/>
    </row>
    <row r="52" spans="1:19" ht="12" customHeight="1" x14ac:dyDescent="0.25">
      <c r="A52" s="14"/>
      <c r="B52" s="7"/>
      <c r="C52" s="94"/>
      <c r="D52" s="7"/>
      <c r="E52" s="124"/>
      <c r="F52" s="124"/>
      <c r="G52" s="124"/>
      <c r="H52" s="124"/>
      <c r="I52" s="7"/>
      <c r="J52" s="7"/>
      <c r="K52" s="7"/>
      <c r="L52" s="125"/>
      <c r="M52" s="125"/>
      <c r="N52" s="125"/>
      <c r="O52" s="125"/>
      <c r="P52" s="125"/>
      <c r="Q52" s="125"/>
      <c r="R52" s="125"/>
      <c r="S52" s="19"/>
    </row>
    <row r="53" spans="1:19" ht="4.5" customHeight="1" x14ac:dyDescent="0.25">
      <c r="A53" s="14"/>
      <c r="B53" s="7"/>
      <c r="C53" s="94"/>
      <c r="D53" s="7"/>
      <c r="E53" s="7"/>
      <c r="F53" s="21"/>
      <c r="G53" s="7"/>
      <c r="H53" s="7"/>
      <c r="I53" s="7"/>
      <c r="J53" s="7"/>
      <c r="K53" s="7"/>
      <c r="L53" s="7"/>
      <c r="M53" s="7"/>
      <c r="N53" s="7"/>
      <c r="O53" s="7"/>
      <c r="P53" s="7"/>
      <c r="Q53" s="10"/>
      <c r="R53" s="10"/>
      <c r="S53" s="19"/>
    </row>
    <row r="54" spans="1:19" x14ac:dyDescent="0.25">
      <c r="A54" s="14"/>
      <c r="B54" s="7"/>
      <c r="C54" s="24" t="s">
        <v>24</v>
      </c>
      <c r="D54" s="24"/>
      <c r="E54" s="25"/>
      <c r="F54" s="25"/>
      <c r="G54" s="24"/>
      <c r="H54" s="19"/>
      <c r="I54" s="19"/>
      <c r="J54" s="19"/>
      <c r="K54" s="19"/>
      <c r="L54" s="19"/>
      <c r="N54" s="24"/>
      <c r="O54" s="24"/>
      <c r="P54" s="24" t="s">
        <v>25</v>
      </c>
      <c r="Q54" s="7"/>
      <c r="R54" s="7"/>
      <c r="S54" s="7"/>
    </row>
    <row r="55" spans="1:19" ht="14.25" customHeight="1" x14ac:dyDescent="0.25">
      <c r="A55" s="14"/>
      <c r="B55" s="7"/>
      <c r="C55" s="84" t="s">
        <v>71</v>
      </c>
      <c r="D55" s="24"/>
      <c r="E55" s="25"/>
      <c r="F55" s="25"/>
      <c r="G55" s="24"/>
      <c r="H55" s="19"/>
      <c r="I55" s="19"/>
      <c r="J55" s="19"/>
      <c r="K55" s="19"/>
      <c r="L55" s="19"/>
      <c r="N55" s="72"/>
      <c r="O55" s="72"/>
      <c r="P55" s="126"/>
      <c r="Q55" s="127"/>
      <c r="S55" s="8"/>
    </row>
    <row r="56" spans="1:19" ht="15.75" customHeight="1" x14ac:dyDescent="0.25">
      <c r="A56" s="14"/>
      <c r="B56" s="7"/>
      <c r="C56" s="84"/>
      <c r="D56" s="24"/>
      <c r="E56" s="25"/>
      <c r="F56" s="25"/>
      <c r="G56" s="24"/>
      <c r="H56" s="19"/>
      <c r="I56" s="19"/>
      <c r="J56" s="19"/>
      <c r="K56" s="19"/>
      <c r="L56" s="19"/>
      <c r="M56" s="72"/>
      <c r="N56" s="72"/>
      <c r="O56" s="72"/>
      <c r="P56" s="127"/>
      <c r="Q56" s="127"/>
      <c r="S56" s="7"/>
    </row>
    <row r="57" spans="1:19" x14ac:dyDescent="0.25">
      <c r="A57" s="14"/>
      <c r="B57" s="27"/>
      <c r="C57" t="s">
        <v>72</v>
      </c>
      <c r="D57" s="24"/>
      <c r="E57" s="25"/>
      <c r="F57" s="25"/>
      <c r="G57" s="24"/>
      <c r="H57" s="19"/>
      <c r="I57" s="19"/>
      <c r="J57" s="19"/>
      <c r="K57" s="19"/>
      <c r="L57" s="19"/>
      <c r="M57" s="19"/>
      <c r="N57" s="24"/>
      <c r="O57" s="24"/>
      <c r="P57" s="84" t="s">
        <v>46</v>
      </c>
      <c r="Q57" s="84"/>
      <c r="R57" s="7"/>
      <c r="S57" s="6"/>
    </row>
    <row r="58" spans="1:19" x14ac:dyDescent="0.25">
      <c r="A58" s="14"/>
      <c r="B58" s="27"/>
      <c r="C58" s="84" t="s">
        <v>38</v>
      </c>
      <c r="D58" s="24"/>
      <c r="E58" s="25"/>
      <c r="F58" s="25"/>
      <c r="G58" s="24"/>
      <c r="H58" s="19"/>
      <c r="I58" s="19"/>
      <c r="J58" s="19"/>
      <c r="K58" s="19"/>
      <c r="L58" s="19"/>
      <c r="M58" s="19"/>
      <c r="N58" s="24"/>
      <c r="O58" s="24"/>
      <c r="P58" s="84"/>
      <c r="Q58" s="84"/>
      <c r="R58" s="7"/>
      <c r="S58" s="6"/>
    </row>
    <row r="59" spans="1:19" x14ac:dyDescent="0.25">
      <c r="A59" s="14"/>
      <c r="B59" s="27"/>
      <c r="C59" s="28"/>
      <c r="D59" s="24"/>
      <c r="E59" s="25"/>
      <c r="F59" s="25"/>
      <c r="G59" s="24"/>
      <c r="H59" s="19"/>
      <c r="I59" s="19"/>
      <c r="J59" s="19"/>
      <c r="K59" s="19"/>
      <c r="L59" s="19"/>
      <c r="M59" s="19"/>
      <c r="N59" s="24"/>
      <c r="O59" s="24"/>
      <c r="P59" s="84"/>
      <c r="Q59" s="84"/>
      <c r="R59" s="7"/>
      <c r="S59" s="6"/>
    </row>
    <row r="60" spans="1:19" x14ac:dyDescent="0.25">
      <c r="A60" s="14"/>
      <c r="B60" s="7"/>
      <c r="C60" s="24" t="s">
        <v>26</v>
      </c>
      <c r="D60" s="24"/>
      <c r="E60" s="25"/>
      <c r="F60" s="25"/>
      <c r="G60" s="24"/>
      <c r="H60" s="19"/>
      <c r="I60" s="19"/>
      <c r="J60" s="19"/>
      <c r="K60" s="19"/>
      <c r="L60" s="19"/>
      <c r="M60" s="19"/>
      <c r="N60" s="24"/>
      <c r="O60" s="24"/>
      <c r="P60" s="24" t="s">
        <v>26</v>
      </c>
      <c r="Q60" s="7"/>
      <c r="R60" s="7"/>
      <c r="S60" s="7"/>
    </row>
    <row r="61" spans="1:19" x14ac:dyDescent="0.25">
      <c r="A61" s="14"/>
      <c r="B61" s="7"/>
      <c r="C61" s="24"/>
      <c r="D61" s="24"/>
      <c r="E61" s="25"/>
      <c r="F61" s="25"/>
      <c r="G61" s="24"/>
      <c r="H61" s="19"/>
      <c r="I61" s="19"/>
      <c r="J61" s="19"/>
      <c r="K61" s="19"/>
      <c r="L61" s="19"/>
      <c r="M61" s="19"/>
      <c r="N61" s="24"/>
      <c r="O61" s="24"/>
      <c r="P61" s="24"/>
      <c r="Q61" s="7"/>
      <c r="R61" s="7"/>
      <c r="S61" s="6"/>
    </row>
    <row r="62" spans="1:19" x14ac:dyDescent="0.25">
      <c r="A62" s="14"/>
      <c r="B62" s="7"/>
      <c r="C62" s="120" t="s">
        <v>61</v>
      </c>
      <c r="D62" s="121"/>
      <c r="E62" s="121"/>
      <c r="F62" s="25"/>
      <c r="G62" s="24"/>
      <c r="H62" s="24"/>
      <c r="I62" s="24"/>
      <c r="J62" s="24"/>
      <c r="K62" s="26"/>
      <c r="L62" s="26"/>
      <c r="M62" s="26"/>
      <c r="N62" s="26"/>
      <c r="O62" s="24"/>
      <c r="P62" s="120" t="s">
        <v>62</v>
      </c>
      <c r="Q62" s="121"/>
      <c r="R62" s="121"/>
      <c r="S62" s="19"/>
    </row>
    <row r="63" spans="1:19" x14ac:dyDescent="0.25">
      <c r="A63" s="14"/>
      <c r="B63" s="7"/>
      <c r="C63" s="24"/>
      <c r="D63" s="24"/>
      <c r="E63" s="25"/>
      <c r="F63" s="25"/>
      <c r="G63" s="24"/>
      <c r="H63" s="24"/>
      <c r="I63" s="24"/>
      <c r="J63" s="24"/>
      <c r="K63" s="26"/>
      <c r="L63" s="26"/>
      <c r="M63" s="26"/>
      <c r="N63" s="26"/>
      <c r="O63" s="24"/>
      <c r="P63" s="24"/>
      <c r="Q63" s="10"/>
      <c r="R63" s="10"/>
      <c r="S63" s="19"/>
    </row>
    <row r="64" spans="1:19" x14ac:dyDescent="0.25">
      <c r="A64" s="14"/>
      <c r="B64" s="7"/>
      <c r="C64" s="24"/>
      <c r="D64" s="24"/>
      <c r="E64" s="25"/>
      <c r="F64" s="25"/>
      <c r="G64" s="24"/>
      <c r="H64" s="25"/>
      <c r="I64" s="24"/>
      <c r="J64" s="25"/>
      <c r="K64" s="25"/>
      <c r="L64" s="25"/>
      <c r="M64" s="25"/>
      <c r="N64" s="24"/>
      <c r="O64" s="24"/>
      <c r="P64" s="24"/>
      <c r="Q64" s="10"/>
      <c r="R64" s="10"/>
      <c r="S64" s="19"/>
    </row>
    <row r="65" spans="1:19" s="76" customFormat="1" x14ac:dyDescent="0.25">
      <c r="A65" s="73"/>
      <c r="B65" s="74"/>
      <c r="C65" s="84" t="s">
        <v>73</v>
      </c>
      <c r="D65" s="74"/>
      <c r="E65" s="74"/>
      <c r="F65" s="74"/>
      <c r="G65" s="74"/>
      <c r="H65" s="74"/>
      <c r="I65" s="74"/>
      <c r="J65" s="74"/>
      <c r="K65" s="75"/>
      <c r="L65" s="75"/>
      <c r="M65" s="75"/>
      <c r="N65" s="74"/>
      <c r="O65" s="74"/>
      <c r="P65" s="74"/>
    </row>
    <row r="66" spans="1:19" s="76" customFormat="1" x14ac:dyDescent="0.25">
      <c r="A66" s="73"/>
      <c r="B66" s="74"/>
      <c r="C66" s="84" t="s">
        <v>57</v>
      </c>
      <c r="D66" s="74"/>
      <c r="E66" s="74"/>
      <c r="F66" s="74"/>
      <c r="G66" s="74"/>
      <c r="H66" s="74"/>
      <c r="I66" s="74"/>
      <c r="J66" s="74"/>
      <c r="K66" s="75"/>
      <c r="L66" s="75"/>
      <c r="M66" s="75"/>
      <c r="N66" s="74"/>
      <c r="O66" s="74"/>
      <c r="P66" s="74"/>
    </row>
    <row r="67" spans="1:19" s="76" customFormat="1" x14ac:dyDescent="0.25">
      <c r="A67" s="73"/>
      <c r="B67" s="74"/>
      <c r="C67" s="84" t="s">
        <v>63</v>
      </c>
      <c r="D67" s="74"/>
      <c r="E67" s="75"/>
      <c r="F67" s="75"/>
      <c r="G67" s="74"/>
      <c r="H67" s="75"/>
      <c r="I67" s="74"/>
      <c r="J67" s="75"/>
      <c r="K67" s="75"/>
      <c r="L67" s="75"/>
      <c r="M67" s="75"/>
      <c r="N67" s="74"/>
      <c r="O67" s="74"/>
      <c r="P67" s="74"/>
    </row>
    <row r="68" spans="1:19" x14ac:dyDescent="0.25">
      <c r="A68" s="14"/>
      <c r="B68" s="7"/>
      <c r="C68" s="28"/>
      <c r="D68" s="24"/>
      <c r="E68" s="25"/>
      <c r="F68" s="25"/>
      <c r="G68" s="24"/>
      <c r="H68" s="25"/>
      <c r="I68" s="24"/>
      <c r="J68" s="25"/>
      <c r="K68" s="25"/>
      <c r="L68" s="25"/>
      <c r="M68" s="25"/>
      <c r="N68" s="24"/>
      <c r="O68" s="24"/>
      <c r="P68" s="24"/>
      <c r="Q68" s="10"/>
      <c r="R68" s="10"/>
      <c r="S68" s="19"/>
    </row>
    <row r="69" spans="1:19" x14ac:dyDescent="0.25">
      <c r="A69" s="14"/>
      <c r="B69" s="7"/>
      <c r="C69" s="102" t="s">
        <v>44</v>
      </c>
      <c r="D69" s="24"/>
      <c r="E69" s="25"/>
      <c r="F69" s="25"/>
      <c r="G69" s="119"/>
      <c r="H69" s="119"/>
      <c r="I69" s="119"/>
      <c r="J69" s="25"/>
      <c r="K69" s="25"/>
      <c r="L69" s="25"/>
      <c r="M69" s="24" t="s">
        <v>27</v>
      </c>
      <c r="N69" s="25"/>
      <c r="O69" s="24"/>
      <c r="P69" s="24"/>
      <c r="Q69" s="10"/>
      <c r="R69" s="10"/>
      <c r="S69" s="19"/>
    </row>
    <row r="70" spans="1:19" x14ac:dyDescent="0.25">
      <c r="A70" s="14"/>
      <c r="B70" s="7"/>
      <c r="C70" s="84" t="s">
        <v>74</v>
      </c>
      <c r="D70" s="24"/>
      <c r="E70" s="25"/>
      <c r="F70" s="25"/>
      <c r="G70" s="24"/>
      <c r="H70" s="25"/>
      <c r="I70" s="24"/>
      <c r="J70" s="25"/>
      <c r="K70" s="29"/>
      <c r="L70" s="29"/>
      <c r="M70" s="119" t="s">
        <v>28</v>
      </c>
      <c r="N70" s="119"/>
      <c r="O70" s="119"/>
      <c r="P70" s="24"/>
      <c r="Q70" s="10"/>
      <c r="R70" s="10"/>
      <c r="S70" s="19"/>
    </row>
    <row r="71" spans="1:19" x14ac:dyDescent="0.25">
      <c r="A71" s="14"/>
      <c r="B71" s="27"/>
      <c r="C71" s="24"/>
      <c r="D71" s="24"/>
      <c r="E71" s="24"/>
      <c r="F71" s="24"/>
      <c r="G71" s="24"/>
      <c r="H71" s="24"/>
      <c r="I71" s="24"/>
      <c r="J71" s="24"/>
      <c r="K71" s="25"/>
      <c r="L71" s="25"/>
      <c r="M71" s="25"/>
      <c r="N71" s="24"/>
      <c r="O71" s="24"/>
      <c r="P71" s="24"/>
      <c r="Q71" s="10"/>
      <c r="R71" s="10"/>
      <c r="S71" s="64"/>
    </row>
    <row r="72" spans="1:19" ht="13.2" x14ac:dyDescent="0.25">
      <c r="A72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64" t="s">
        <v>31</v>
      </c>
    </row>
    <row r="74" spans="1:19" x14ac:dyDescent="0.25">
      <c r="S74" s="64"/>
    </row>
  </sheetData>
  <mergeCells count="47">
    <mergeCell ref="B27:H27"/>
    <mergeCell ref="B28:I28"/>
    <mergeCell ref="B39:D39"/>
    <mergeCell ref="A12:B12"/>
    <mergeCell ref="H37:L37"/>
    <mergeCell ref="A21:A22"/>
    <mergeCell ref="B21:B22"/>
    <mergeCell ref="J12:P12"/>
    <mergeCell ref="B38:L38"/>
    <mergeCell ref="B46:S46"/>
    <mergeCell ref="L48:R48"/>
    <mergeCell ref="L50:R50"/>
    <mergeCell ref="E52:H52"/>
    <mergeCell ref="Q39:S39"/>
    <mergeCell ref="A42:S42"/>
    <mergeCell ref="C2:R2"/>
    <mergeCell ref="L5:N5"/>
    <mergeCell ref="C7:S7"/>
    <mergeCell ref="S21:S22"/>
    <mergeCell ref="C14:S14"/>
    <mergeCell ref="C18:S18"/>
    <mergeCell ref="C19:S19"/>
    <mergeCell ref="H21:H22"/>
    <mergeCell ref="L21:L22"/>
    <mergeCell ref="M21:M22"/>
    <mergeCell ref="P21:Q21"/>
    <mergeCell ref="R21:R22"/>
    <mergeCell ref="C21:C22"/>
    <mergeCell ref="E21:E22"/>
    <mergeCell ref="C11:M11"/>
    <mergeCell ref="C10:P10"/>
    <mergeCell ref="M70:O70"/>
    <mergeCell ref="G69:I69"/>
    <mergeCell ref="C62:E62"/>
    <mergeCell ref="E32:H32"/>
    <mergeCell ref="E34:H34"/>
    <mergeCell ref="L34:R34"/>
    <mergeCell ref="E48:H48"/>
    <mergeCell ref="L52:R52"/>
    <mergeCell ref="E50:H50"/>
    <mergeCell ref="P55:Q56"/>
    <mergeCell ref="Q38:S38"/>
    <mergeCell ref="L32:R32"/>
    <mergeCell ref="R37:S37"/>
    <mergeCell ref="B44:S44"/>
    <mergeCell ref="B45:S45"/>
    <mergeCell ref="P62:R62"/>
  </mergeCells>
  <phoneticPr fontId="0" type="noConversion"/>
  <pageMargins left="0.23622047244094491" right="0.23622047244094491" top="0.31" bottom="0.16" header="0.31496062992125984" footer="0.16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28" sqref="B28"/>
    </sheetView>
  </sheetViews>
  <sheetFormatPr defaultRowHeight="13.2" x14ac:dyDescent="0.25"/>
  <sheetData/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Lapas</vt:lpstr>
      <vt:lpstr>Lapas1</vt:lpstr>
    </vt:vector>
  </TitlesOfParts>
  <Company>SDI "lokys"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Virginijus Šačkus</dc:creator>
  <cp:lastModifiedBy>Saulius Staponkus</cp:lastModifiedBy>
  <cp:lastPrinted>2016-09-28T06:03:25Z</cp:lastPrinted>
  <dcterms:created xsi:type="dcterms:W3CDTF">2004-12-01T14:50:57Z</dcterms:created>
  <dcterms:modified xsi:type="dcterms:W3CDTF">2026-03-12T09:29:41Z</dcterms:modified>
</cp:coreProperties>
</file>