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EXVI\CVP_IS\2019\KUL_455113_reagentai\Pasiūlymas\"/>
    </mc:Choice>
  </mc:AlternateContent>
  <bookViews>
    <workbookView xWindow="0" yWindow="0" windowWidth="14370" windowHeight="6930"/>
  </bookViews>
  <sheets>
    <sheet name="Sheet1" sheetId="1" r:id="rId1"/>
  </sheets>
  <calcPr calcId="152511"/>
</workbook>
</file>

<file path=xl/calcChain.xml><?xml version="1.0" encoding="utf-8"?>
<calcChain xmlns="http://schemas.openxmlformats.org/spreadsheetml/2006/main">
  <c r="G22" i="1" l="1"/>
  <c r="G18" i="1"/>
  <c r="G24" i="1" l="1"/>
  <c r="G14" i="1"/>
  <c r="G25" i="1"/>
  <c r="F25" i="1"/>
  <c r="F22" i="1"/>
  <c r="F20" i="1"/>
  <c r="G20" i="1"/>
  <c r="F12" i="1"/>
  <c r="G12" i="1"/>
  <c r="F10" i="1"/>
  <c r="G10" i="1"/>
  <c r="F8" i="1"/>
  <c r="G8" i="1"/>
</calcChain>
</file>

<file path=xl/sharedStrings.xml><?xml version="1.0" encoding="utf-8"?>
<sst xmlns="http://schemas.openxmlformats.org/spreadsheetml/2006/main" count="63" uniqueCount="56">
  <si>
    <t xml:space="preserve"> Priedas Nr. 2</t>
  </si>
  <si>
    <t>Eil. Nr.</t>
  </si>
  <si>
    <t>Priemonės apibūdinimas (specifikacija)</t>
  </si>
  <si>
    <t>Orientacinis perkamas kiekis</t>
  </si>
  <si>
    <t>Mato vnt.</t>
  </si>
  <si>
    <t>PVM tarifas %</t>
  </si>
  <si>
    <t>Mato vnt. kaina EUR su PVM</t>
  </si>
  <si>
    <t>Viso kaina EUR su PVM</t>
  </si>
  <si>
    <t>Gamintojas</t>
  </si>
  <si>
    <t>Vnt.</t>
  </si>
  <si>
    <t xml:space="preserve">Iki 10 vnt. </t>
  </si>
  <si>
    <t>vnt.</t>
  </si>
  <si>
    <t>Medicininės priemonės citologijai, histologijai</t>
  </si>
  <si>
    <t>Dėžutė, objektyvinių stikliukų transportavimui (5 vietų) plastikinė, su dangteliu</t>
  </si>
  <si>
    <t>Bendrieji reikalavimai</t>
  </si>
  <si>
    <t xml:space="preserve">Dengiamieji stikleliai I . </t>
  </si>
  <si>
    <t>Dengiamieji stikleliai II .</t>
  </si>
  <si>
    <t>Dengiamieji stikleliai III .</t>
  </si>
  <si>
    <t>Perkamų medicininių priemonių histologijai sąrašas</t>
  </si>
  <si>
    <t>Tinkami dengimo procesoriui ClearVue. Stikleliai skirti mėginio apsaugai nuo išdžiūvimo ir archyvuoti. Matmenys 24 x 55 mm, storis 0,16 – 0,19mm . Medžiaga: pagaminti iš D 263TM borosilikatinio arba jam lygiaverčio stiklo. Stiklo sudėtyje negali būti medžiagų, kurios absorbuotų matomos šviesos diapazono spektrą. Turi būti tinkami fluorescentinei mikroskopijai. CE/IVD atitiktis:  pateikti atitikties įrodymą. Fasuotė 1000 vnt.</t>
  </si>
  <si>
    <t xml:space="preserve">Konteineriai imunohistochemijos reagentams </t>
  </si>
  <si>
    <t>Dozavimo sistemos antgaliai</t>
  </si>
  <si>
    <t>6</t>
  </si>
  <si>
    <t xml:space="preserve">Diagnostinės priemonės, skirtos darbui su automatizuota histologijos ir citologijos dažymo sistema ( 6 pozicijos siūlomos prekės bus perkamos iš vieno tiekėjo): </t>
  </si>
  <si>
    <t>6.1</t>
  </si>
  <si>
    <t>6.2</t>
  </si>
  <si>
    <t>6.3</t>
  </si>
  <si>
    <t>7</t>
  </si>
  <si>
    <t xml:space="preserve">       7.1</t>
  </si>
  <si>
    <t>8</t>
  </si>
  <si>
    <t>Pirkimo komisijai pareikalavus per 3 darbo dienas privaloma pateikti pavyzdžius originaliose pakuotėse suderinamumo su prietaisu įvertinimui.</t>
  </si>
  <si>
    <t xml:space="preserve">Reikalavimai tiekėjo vadybai : Tiekėjas privalo būti sertifikuotas pagal kokybės vadybos standarto ISO 9001:2008 reikalavimus medicinos įrangos bei reikmenų prekybai ir aptarnavimui, pateikti sertifikato kopiją. Reikalavimas: pareikalavus pirkimo komisijai pateikti stiklelių pakuotę kokybei įvertinti. </t>
  </si>
  <si>
    <t>Teigiamai įkrauti imunohistocheminiai objektiniai stiklai</t>
  </si>
  <si>
    <t>Tinkami dengimo procesoriui ClearVue. Stikleliai skirti mėginio apsaugai nuo išdžiūvimo ir archyvuoti. Matmenys 24 x 40 mm, storis 0,16 – 0,19mm. Medžiaga: pagaminti iš D 263TM borosilikatinio arba jam lygiaverčio stiklo. Stiklo sudėtyje negali būti medžiagų, kurios absorbuotų matomos šviesos diapazono spektrą. Turi būti tinkami fluorescentinei mikroskopijai. CE/IVD atitiktis:  pateikti atitikties įrodymą.Fasuotė 1000 vnt.</t>
  </si>
  <si>
    <t>iki 20000 vnt.</t>
  </si>
  <si>
    <t>iki 100000 vnt.</t>
  </si>
  <si>
    <t>iki 170 vnt.</t>
  </si>
  <si>
    <t>iki 16 000 vnt.</t>
  </si>
  <si>
    <t>iki 4000 vnt.</t>
  </si>
  <si>
    <t xml:space="preserve">      7.2.</t>
  </si>
  <si>
    <t xml:space="preserve">      7.3.</t>
  </si>
  <si>
    <t>Antgaliai turi būti skirti visiems reagentams, naudojamiems imunohistocheminio dažymo metu. Darbinio tūrio intervalas nuo 100 iki 1000 µl; antgaliai ne sterilūs.  Antgaliai turi būti suderinami su ligoninės turimos automatizuotos audinių patologijos tyrimų sistemos Biogenex i6000 dozavimo sistema. Pateikti priemonės gamintojo patvirtinantį dokumentą, kad priemonė yra išbandyta ir suderinta su sistema Biogenex i6000. Fasuotė: ne daugiau kaip 1000 antgalių.</t>
  </si>
  <si>
    <t xml:space="preserve">Stiklelių viename krašte turi būti baltai dažytas matinis laukelis, iš abiejų pusių užrašams (galimybė užrašus atlikti grafitiniu pieštuku ir žymėti stiklelių žymėjimo automatu abiejose matinio lauko pusėse). Stiklelių matmenys - dydis 75x25 mm, storis 1 mm, su 90º kampais, neperdengti popierėliais. Privalo būti pagaminti iš ypač balto stiklo, kurio cheminė sudėtis: SiO2 ≥72%; Na2O ≥14%; CaO ≥6%; MgO ≤4,50%; Fe2O3 ≤0,03%. CE/IVD atitiktis:  pateikti atitikties įrodymą. Objektiniai stikleliai turi būti su teigiamu elektrostatiniu krūviu tai yra padengti poli-L-lizinu, kad viso dažymo metu nenusiplautų audiniai nuo stiklelio. Pageidaujama pakuotė ne mažiau nei 50 vnt.
Reikalavimas: pareikalavus pirkimo komisijai pateikti stiklelių pakuotę kokybei įvertinti. </t>
  </si>
  <si>
    <r>
      <rPr>
        <sz val="11"/>
        <color rgb="FFFF0000"/>
        <rFont val="Times New Roman"/>
        <family val="1"/>
        <charset val="186"/>
      </rPr>
      <t xml:space="preserve">Pastaba : </t>
    </r>
    <r>
      <rPr>
        <sz val="11"/>
        <rFont val="Times New Roman"/>
        <family val="1"/>
        <charset val="186"/>
      </rPr>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pasilieka teisę prekių kiekį didinti arba mažinti, tačiau tokiu atveju, perkamų prekių kiekis negali būti viršytas daugiau kaip 30 procentų. Perkančioji organizacija neįsipareigoja išpirkti viso prekių kiekio.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Pateikiama skaitmeninė dokumento kopija.</t>
    </r>
  </si>
  <si>
    <t xml:space="preserve">                                                                            Viso 6 pozicija</t>
  </si>
  <si>
    <t xml:space="preserve">                            Viso 7 pozicija</t>
  </si>
  <si>
    <r>
      <t>Tinkami dengimo procesoriui ClearVue. Stikleliai skirti mėginio apsaugai nuo išdžiūvimo ir archyvuoti. Matmenys 24 x 50 mm, storis</t>
    </r>
    <r>
      <rPr>
        <b/>
        <sz val="11"/>
        <rFont val="Times New Roman"/>
        <family val="1"/>
        <charset val="186"/>
      </rPr>
      <t xml:space="preserve"> </t>
    </r>
    <r>
      <rPr>
        <sz val="11"/>
        <rFont val="Times New Roman"/>
        <family val="1"/>
        <charset val="186"/>
      </rPr>
      <t>0,16 – 0,19mm . Medžiaga: pagaminti iš D 263TM borosilikatinio arba jam lygiaverčio stiklo. Stiklo sudėtyje negali būti medžiagų, kurios absorbuotų matomos šviesos diapazono spektrą. Turi būti tinkami fluorescentinei mikroskopijai. CE/IVD atitiktis:  pateikti atitikties įrodymą. Fasuotė 1000 vnt.</t>
    </r>
  </si>
  <si>
    <t xml:space="preserve">Diagnostinės priemonės, skirtos darbui su automatizuota audinių patologijos tyrimų sistema (7 pozicijos siūlomos prekės bus perkamos iš vieno tiekėjo): </t>
  </si>
  <si>
    <r>
      <t>Skirtas visiems reagentams, naudojamiems imunohistocheminio dažymo metu. Konteineris turi būti suderinamas su ligoninės turima automatizuota audinių patologijos tyrimų sistema Biogenex i6000. Pateikti priemonės gamintojo patvirtinantį dokumentą, kad priemonė yra išbandyta ir suderinta su sistema Biogenex i6000.</t>
    </r>
    <r>
      <rPr>
        <sz val="11"/>
        <color rgb="FFFF0000"/>
        <rFont val="Times New Roman"/>
        <family val="1"/>
        <charset val="186"/>
      </rPr>
      <t xml:space="preserve"> </t>
    </r>
    <r>
      <rPr>
        <sz val="11"/>
        <rFont val="Times New Roman"/>
        <family val="1"/>
        <charset val="186"/>
      </rPr>
      <t xml:space="preserve">Konteineris turi būti sudarytas iš 3 dalių: 1) dangtelio, reikalingo, kad reagentas neišsipiltų, 2) laikiklio, reikalingo įsistatyti buteliuką su reagentu į dažymo sistemą, 3) buteliuko, reikalingo reagento laikymui, kurio dugne yra nuolydis reagentams subėgti tam, kad užtikrinti viso reagento sunaudojimą per tyrimą. Matmenys (plotis x aukštis x storis)  40 x 55 x 17 mm. talpa: 20ml. Fasuotė:  siūlomų konteinerių kiekis turi būti ne mažesnis nei 20 vienetų. </t>
    </r>
  </si>
  <si>
    <t>Thermo AP
Coverslip Hoppers for ClearVue Coverslippers, 24x40mm, #1.5
Fasuotė: 1000 vnt.</t>
  </si>
  <si>
    <t>Thermo AP
Coverslip Hoppers for ClearVue Coverslippers, 24x50mm, #1.5
Fasuotė: 1000 vnt.</t>
  </si>
  <si>
    <t>Thermo AP
Coverslip Hoppers for ClearVue Coverslippers, 24x55mm, #1.5
Fasuotė: 1000 vnt.</t>
  </si>
  <si>
    <t>DCS Innovative Diagnostik-Systeme
i6000 pipette tips
Fasuotė: 1000 vnt.</t>
  </si>
  <si>
    <t>Thermo Menzel
Menzel SuperFrost Plus
Fasuotė: 72 vnt.</t>
  </si>
  <si>
    <t>Bio-optica
Post Box for 5 slides, with pressure closure 
Fasuotė: 10 vnt.</t>
  </si>
  <si>
    <t>Biogenex
OptiMiser Reagenzienfläschchen
Fasuotė: 24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</si>
</sst>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186"/>
      <scheme val="minor"/>
    </font>
    <font>
      <sz val="11"/>
      <name val="Times New Roman"/>
      <family val="1"/>
      <charset val="186"/>
    </font>
    <font>
      <b/>
      <sz val="11"/>
      <name val="Times New Roman"/>
      <family val="1"/>
      <charset val="186"/>
    </font>
    <font>
      <i/>
      <sz val="11"/>
      <name val="Times New Roman"/>
      <family val="1"/>
      <charset val="186"/>
    </font>
    <font>
      <sz val="11"/>
      <color rgb="FF00B0F0"/>
      <name val="Times New Roman"/>
      <family val="1"/>
      <charset val="186"/>
    </font>
    <font>
      <sz val="11"/>
      <color rgb="FFFF0000"/>
      <name val="Times New Roman"/>
      <family val="1"/>
      <charset val="186"/>
    </font>
    <font>
      <sz val="11"/>
      <color theme="1"/>
      <name val="Times New Roman"/>
      <family val="1"/>
      <charset val="186"/>
    </font>
    <font>
      <b/>
      <sz val="16"/>
      <name val="Times New Roman"/>
      <family val="1"/>
      <charset val="18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1"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1" fillId="0" borderId="1" xfId="0" applyFont="1" applyFill="1" applyBorder="1" applyAlignment="1">
      <alignment vertical="top" wrapText="1"/>
    </xf>
    <xf numFmtId="0" fontId="3" fillId="0" borderId="1" xfId="0" applyFont="1" applyFill="1" applyBorder="1" applyAlignment="1">
      <alignment vertical="top" wrapText="1"/>
    </xf>
    <xf numFmtId="49" fontId="1" fillId="0" borderId="1" xfId="0" applyNumberFormat="1" applyFont="1" applyFill="1" applyBorder="1" applyAlignment="1">
      <alignment horizontal="center" vertical="top" wrapText="1"/>
    </xf>
    <xf numFmtId="0" fontId="2" fillId="0" borderId="1" xfId="0" applyFont="1" applyFill="1" applyBorder="1" applyAlignment="1">
      <alignment horizontal="righ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Fill="1" applyBorder="1" applyAlignment="1">
      <alignment horizontal="center" vertical="top" wrapText="1"/>
    </xf>
    <xf numFmtId="0" fontId="1" fillId="0" borderId="0" xfId="0" applyFont="1" applyFill="1" applyAlignment="1">
      <alignment vertical="top"/>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0" borderId="0" xfId="0" applyFont="1" applyFill="1" applyBorder="1" applyAlignment="1">
      <alignment horizontal="righ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0" xfId="0" applyFont="1" applyAlignment="1">
      <alignment vertical="top"/>
    </xf>
    <xf numFmtId="49" fontId="1" fillId="0" borderId="1" xfId="0" applyNumberFormat="1" applyFont="1" applyFill="1" applyBorder="1" applyAlignment="1">
      <alignment horizontal="left" vertical="top"/>
    </xf>
    <xf numFmtId="0" fontId="1" fillId="0" borderId="1" xfId="0" applyFont="1" applyFill="1" applyBorder="1" applyAlignment="1">
      <alignment horizontal="left" vertical="top" wrapText="1"/>
    </xf>
    <xf numFmtId="0" fontId="6" fillId="0" borderId="1" xfId="0" applyFont="1" applyFill="1" applyBorder="1" applyAlignment="1">
      <alignment horizontal="center" vertical="top"/>
    </xf>
    <xf numFmtId="49" fontId="2" fillId="0" borderId="1" xfId="0" applyNumberFormat="1" applyFont="1" applyFill="1" applyBorder="1" applyAlignment="1">
      <alignment horizontal="left" vertical="top"/>
    </xf>
    <xf numFmtId="0" fontId="2" fillId="0" borderId="1" xfId="0" applyFont="1" applyFill="1" applyBorder="1" applyAlignment="1">
      <alignment vertical="top" wrapText="1"/>
    </xf>
    <xf numFmtId="0" fontId="1" fillId="0" borderId="1" xfId="0" applyFont="1" applyFill="1" applyBorder="1" applyAlignment="1">
      <alignment horizontal="center" vertical="top"/>
    </xf>
    <xf numFmtId="0" fontId="2" fillId="0" borderId="0" xfId="0" applyFont="1" applyAlignment="1">
      <alignment horizontal="center" vertical="top"/>
    </xf>
    <xf numFmtId="0" fontId="1" fillId="0" borderId="0" xfId="0" applyFont="1" applyAlignment="1">
      <alignment vertical="top" wrapText="1"/>
    </xf>
    <xf numFmtId="0" fontId="7" fillId="0" borderId="0" xfId="0" applyFont="1" applyAlignment="1">
      <alignment vertical="top"/>
    </xf>
    <xf numFmtId="4" fontId="1" fillId="0" borderId="1" xfId="0" applyNumberFormat="1" applyFont="1" applyFill="1" applyBorder="1" applyAlignment="1">
      <alignment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vertical="top" wrapText="1"/>
    </xf>
    <xf numFmtId="4" fontId="2" fillId="0" borderId="1" xfId="0" applyNumberFormat="1" applyFont="1" applyFill="1" applyBorder="1" applyAlignment="1">
      <alignment vertical="top" wrapText="1"/>
    </xf>
    <xf numFmtId="4" fontId="1" fillId="0" borderId="1" xfId="0" applyNumberFormat="1" applyFont="1" applyFill="1" applyBorder="1" applyAlignment="1">
      <alignment horizontal="right" vertical="top" wrapText="1"/>
    </xf>
    <xf numFmtId="4" fontId="2" fillId="0" borderId="1" xfId="0" applyNumberFormat="1" applyFont="1" applyFill="1" applyBorder="1" applyAlignment="1">
      <alignment horizontal="right" vertical="top" wrapText="1"/>
    </xf>
    <xf numFmtId="4" fontId="1" fillId="0" borderId="1" xfId="0" applyNumberFormat="1" applyFont="1" applyBorder="1" applyAlignment="1">
      <alignment horizontal="right" vertical="top" wrapText="1"/>
    </xf>
    <xf numFmtId="164" fontId="1" fillId="0" borderId="1" xfId="0" applyNumberFormat="1" applyFont="1" applyFill="1" applyBorder="1" applyAlignment="1">
      <alignment horizontal="center" vertical="top" wrapText="1"/>
    </xf>
    <xf numFmtId="164" fontId="1" fillId="0" borderId="1" xfId="0" applyNumberFormat="1" applyFont="1" applyFill="1" applyBorder="1" applyAlignment="1">
      <alignment vertical="top" wrapText="1"/>
    </xf>
    <xf numFmtId="0" fontId="7" fillId="0" borderId="0" xfId="0" applyFont="1" applyAlignment="1">
      <alignment horizontal="center" vertical="top" wrapText="1"/>
    </xf>
    <xf numFmtId="0" fontId="4"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abSelected="1" workbookViewId="0">
      <selection activeCell="G10" sqref="G10"/>
    </sheetView>
  </sheetViews>
  <sheetFormatPr defaultRowHeight="15" x14ac:dyDescent="0.25"/>
  <cols>
    <col min="1" max="1" width="6.7109375" style="26" customWidth="1"/>
    <col min="2" max="2" width="65.5703125" style="27" customWidth="1"/>
    <col min="3" max="3" width="12.140625" style="19" customWidth="1"/>
    <col min="4" max="4" width="8" style="19" customWidth="1"/>
    <col min="5" max="5" width="7.28515625" style="19" customWidth="1"/>
    <col min="6" max="6" width="9.5703125" style="19" customWidth="1"/>
    <col min="7" max="7" width="18.85546875" style="19" bestFit="1" customWidth="1"/>
    <col min="8" max="8" width="22" style="19" customWidth="1"/>
    <col min="9" max="253" width="9.140625" style="19"/>
    <col min="254" max="254" width="6.28515625" style="19" customWidth="1"/>
    <col min="255" max="255" width="63.140625" style="19" customWidth="1"/>
    <col min="256" max="256" width="15.28515625" style="19" customWidth="1"/>
    <col min="257" max="257" width="9.85546875" style="19" customWidth="1"/>
    <col min="258" max="258" width="8.42578125" style="19" customWidth="1"/>
    <col min="259" max="259" width="9.5703125" style="19" customWidth="1"/>
    <col min="260" max="260" width="9.42578125" style="19" customWidth="1"/>
    <col min="261" max="261" width="20.85546875" style="19" customWidth="1"/>
    <col min="262" max="509" width="9.140625" style="19"/>
    <col min="510" max="510" width="6.28515625" style="19" customWidth="1"/>
    <col min="511" max="511" width="63.140625" style="19" customWidth="1"/>
    <col min="512" max="512" width="15.28515625" style="19" customWidth="1"/>
    <col min="513" max="513" width="9.85546875" style="19" customWidth="1"/>
    <col min="514" max="514" width="8.42578125" style="19" customWidth="1"/>
    <col min="515" max="515" width="9.5703125" style="19" customWidth="1"/>
    <col min="516" max="516" width="9.42578125" style="19" customWidth="1"/>
    <col min="517" max="517" width="20.85546875" style="19" customWidth="1"/>
    <col min="518" max="765" width="9.140625" style="19"/>
    <col min="766" max="766" width="6.28515625" style="19" customWidth="1"/>
    <col min="767" max="767" width="63.140625" style="19" customWidth="1"/>
    <col min="768" max="768" width="15.28515625" style="19" customWidth="1"/>
    <col min="769" max="769" width="9.85546875" style="19" customWidth="1"/>
    <col min="770" max="770" width="8.42578125" style="19" customWidth="1"/>
    <col min="771" max="771" width="9.5703125" style="19" customWidth="1"/>
    <col min="772" max="772" width="9.42578125" style="19" customWidth="1"/>
    <col min="773" max="773" width="20.85546875" style="19" customWidth="1"/>
    <col min="774" max="1021" width="9.140625" style="19"/>
    <col min="1022" max="1022" width="6.28515625" style="19" customWidth="1"/>
    <col min="1023" max="1023" width="63.140625" style="19" customWidth="1"/>
    <col min="1024" max="1024" width="15.28515625" style="19" customWidth="1"/>
    <col min="1025" max="1025" width="9.85546875" style="19" customWidth="1"/>
    <col min="1026" max="1026" width="8.42578125" style="19" customWidth="1"/>
    <col min="1027" max="1027" width="9.5703125" style="19" customWidth="1"/>
    <col min="1028" max="1028" width="9.42578125" style="19" customWidth="1"/>
    <col min="1029" max="1029" width="20.85546875" style="19" customWidth="1"/>
    <col min="1030" max="1277" width="9.140625" style="19"/>
    <col min="1278" max="1278" width="6.28515625" style="19" customWidth="1"/>
    <col min="1279" max="1279" width="63.140625" style="19" customWidth="1"/>
    <col min="1280" max="1280" width="15.28515625" style="19" customWidth="1"/>
    <col min="1281" max="1281" width="9.85546875" style="19" customWidth="1"/>
    <col min="1282" max="1282" width="8.42578125" style="19" customWidth="1"/>
    <col min="1283" max="1283" width="9.5703125" style="19" customWidth="1"/>
    <col min="1284" max="1284" width="9.42578125" style="19" customWidth="1"/>
    <col min="1285" max="1285" width="20.85546875" style="19" customWidth="1"/>
    <col min="1286" max="1533" width="9.140625" style="19"/>
    <col min="1534" max="1534" width="6.28515625" style="19" customWidth="1"/>
    <col min="1535" max="1535" width="63.140625" style="19" customWidth="1"/>
    <col min="1536" max="1536" width="15.28515625" style="19" customWidth="1"/>
    <col min="1537" max="1537" width="9.85546875" style="19" customWidth="1"/>
    <col min="1538" max="1538" width="8.42578125" style="19" customWidth="1"/>
    <col min="1539" max="1539" width="9.5703125" style="19" customWidth="1"/>
    <col min="1540" max="1540" width="9.42578125" style="19" customWidth="1"/>
    <col min="1541" max="1541" width="20.85546875" style="19" customWidth="1"/>
    <col min="1542" max="1789" width="9.140625" style="19"/>
    <col min="1790" max="1790" width="6.28515625" style="19" customWidth="1"/>
    <col min="1791" max="1791" width="63.140625" style="19" customWidth="1"/>
    <col min="1792" max="1792" width="15.28515625" style="19" customWidth="1"/>
    <col min="1793" max="1793" width="9.85546875" style="19" customWidth="1"/>
    <col min="1794" max="1794" width="8.42578125" style="19" customWidth="1"/>
    <col min="1795" max="1795" width="9.5703125" style="19" customWidth="1"/>
    <col min="1796" max="1796" width="9.42578125" style="19" customWidth="1"/>
    <col min="1797" max="1797" width="20.85546875" style="19" customWidth="1"/>
    <col min="1798" max="2045" width="9.140625" style="19"/>
    <col min="2046" max="2046" width="6.28515625" style="19" customWidth="1"/>
    <col min="2047" max="2047" width="63.140625" style="19" customWidth="1"/>
    <col min="2048" max="2048" width="15.28515625" style="19" customWidth="1"/>
    <col min="2049" max="2049" width="9.85546875" style="19" customWidth="1"/>
    <col min="2050" max="2050" width="8.42578125" style="19" customWidth="1"/>
    <col min="2051" max="2051" width="9.5703125" style="19" customWidth="1"/>
    <col min="2052" max="2052" width="9.42578125" style="19" customWidth="1"/>
    <col min="2053" max="2053" width="20.85546875" style="19" customWidth="1"/>
    <col min="2054" max="2301" width="9.140625" style="19"/>
    <col min="2302" max="2302" width="6.28515625" style="19" customWidth="1"/>
    <col min="2303" max="2303" width="63.140625" style="19" customWidth="1"/>
    <col min="2304" max="2304" width="15.28515625" style="19" customWidth="1"/>
    <col min="2305" max="2305" width="9.85546875" style="19" customWidth="1"/>
    <col min="2306" max="2306" width="8.42578125" style="19" customWidth="1"/>
    <col min="2307" max="2307" width="9.5703125" style="19" customWidth="1"/>
    <col min="2308" max="2308" width="9.42578125" style="19" customWidth="1"/>
    <col min="2309" max="2309" width="20.85546875" style="19" customWidth="1"/>
    <col min="2310" max="2557" width="9.140625" style="19"/>
    <col min="2558" max="2558" width="6.28515625" style="19" customWidth="1"/>
    <col min="2559" max="2559" width="63.140625" style="19" customWidth="1"/>
    <col min="2560" max="2560" width="15.28515625" style="19" customWidth="1"/>
    <col min="2561" max="2561" width="9.85546875" style="19" customWidth="1"/>
    <col min="2562" max="2562" width="8.42578125" style="19" customWidth="1"/>
    <col min="2563" max="2563" width="9.5703125" style="19" customWidth="1"/>
    <col min="2564" max="2564" width="9.42578125" style="19" customWidth="1"/>
    <col min="2565" max="2565" width="20.85546875" style="19" customWidth="1"/>
    <col min="2566" max="2813" width="9.140625" style="19"/>
    <col min="2814" max="2814" width="6.28515625" style="19" customWidth="1"/>
    <col min="2815" max="2815" width="63.140625" style="19" customWidth="1"/>
    <col min="2816" max="2816" width="15.28515625" style="19" customWidth="1"/>
    <col min="2817" max="2817" width="9.85546875" style="19" customWidth="1"/>
    <col min="2818" max="2818" width="8.42578125" style="19" customWidth="1"/>
    <col min="2819" max="2819" width="9.5703125" style="19" customWidth="1"/>
    <col min="2820" max="2820" width="9.42578125" style="19" customWidth="1"/>
    <col min="2821" max="2821" width="20.85546875" style="19" customWidth="1"/>
    <col min="2822" max="3069" width="9.140625" style="19"/>
    <col min="3070" max="3070" width="6.28515625" style="19" customWidth="1"/>
    <col min="3071" max="3071" width="63.140625" style="19" customWidth="1"/>
    <col min="3072" max="3072" width="15.28515625" style="19" customWidth="1"/>
    <col min="3073" max="3073" width="9.85546875" style="19" customWidth="1"/>
    <col min="3074" max="3074" width="8.42578125" style="19" customWidth="1"/>
    <col min="3075" max="3075" width="9.5703125" style="19" customWidth="1"/>
    <col min="3076" max="3076" width="9.42578125" style="19" customWidth="1"/>
    <col min="3077" max="3077" width="20.85546875" style="19" customWidth="1"/>
    <col min="3078" max="3325" width="9.140625" style="19"/>
    <col min="3326" max="3326" width="6.28515625" style="19" customWidth="1"/>
    <col min="3327" max="3327" width="63.140625" style="19" customWidth="1"/>
    <col min="3328" max="3328" width="15.28515625" style="19" customWidth="1"/>
    <col min="3329" max="3329" width="9.85546875" style="19" customWidth="1"/>
    <col min="3330" max="3330" width="8.42578125" style="19" customWidth="1"/>
    <col min="3331" max="3331" width="9.5703125" style="19" customWidth="1"/>
    <col min="3332" max="3332" width="9.42578125" style="19" customWidth="1"/>
    <col min="3333" max="3333" width="20.85546875" style="19" customWidth="1"/>
    <col min="3334" max="3581" width="9.140625" style="19"/>
    <col min="3582" max="3582" width="6.28515625" style="19" customWidth="1"/>
    <col min="3583" max="3583" width="63.140625" style="19" customWidth="1"/>
    <col min="3584" max="3584" width="15.28515625" style="19" customWidth="1"/>
    <col min="3585" max="3585" width="9.85546875" style="19" customWidth="1"/>
    <col min="3586" max="3586" width="8.42578125" style="19" customWidth="1"/>
    <col min="3587" max="3587" width="9.5703125" style="19" customWidth="1"/>
    <col min="3588" max="3588" width="9.42578125" style="19" customWidth="1"/>
    <col min="3589" max="3589" width="20.85546875" style="19" customWidth="1"/>
    <col min="3590" max="3837" width="9.140625" style="19"/>
    <col min="3838" max="3838" width="6.28515625" style="19" customWidth="1"/>
    <col min="3839" max="3839" width="63.140625" style="19" customWidth="1"/>
    <col min="3840" max="3840" width="15.28515625" style="19" customWidth="1"/>
    <col min="3841" max="3841" width="9.85546875" style="19" customWidth="1"/>
    <col min="3842" max="3842" width="8.42578125" style="19" customWidth="1"/>
    <col min="3843" max="3843" width="9.5703125" style="19" customWidth="1"/>
    <col min="3844" max="3844" width="9.42578125" style="19" customWidth="1"/>
    <col min="3845" max="3845" width="20.85546875" style="19" customWidth="1"/>
    <col min="3846" max="4093" width="9.140625" style="19"/>
    <col min="4094" max="4094" width="6.28515625" style="19" customWidth="1"/>
    <col min="4095" max="4095" width="63.140625" style="19" customWidth="1"/>
    <col min="4096" max="4096" width="15.28515625" style="19" customWidth="1"/>
    <col min="4097" max="4097" width="9.85546875" style="19" customWidth="1"/>
    <col min="4098" max="4098" width="8.42578125" style="19" customWidth="1"/>
    <col min="4099" max="4099" width="9.5703125" style="19" customWidth="1"/>
    <col min="4100" max="4100" width="9.42578125" style="19" customWidth="1"/>
    <col min="4101" max="4101" width="20.85546875" style="19" customWidth="1"/>
    <col min="4102" max="4349" width="9.140625" style="19"/>
    <col min="4350" max="4350" width="6.28515625" style="19" customWidth="1"/>
    <col min="4351" max="4351" width="63.140625" style="19" customWidth="1"/>
    <col min="4352" max="4352" width="15.28515625" style="19" customWidth="1"/>
    <col min="4353" max="4353" width="9.85546875" style="19" customWidth="1"/>
    <col min="4354" max="4354" width="8.42578125" style="19" customWidth="1"/>
    <col min="4355" max="4355" width="9.5703125" style="19" customWidth="1"/>
    <col min="4356" max="4356" width="9.42578125" style="19" customWidth="1"/>
    <col min="4357" max="4357" width="20.85546875" style="19" customWidth="1"/>
    <col min="4358" max="4605" width="9.140625" style="19"/>
    <col min="4606" max="4606" width="6.28515625" style="19" customWidth="1"/>
    <col min="4607" max="4607" width="63.140625" style="19" customWidth="1"/>
    <col min="4608" max="4608" width="15.28515625" style="19" customWidth="1"/>
    <col min="4609" max="4609" width="9.85546875" style="19" customWidth="1"/>
    <col min="4610" max="4610" width="8.42578125" style="19" customWidth="1"/>
    <col min="4611" max="4611" width="9.5703125" style="19" customWidth="1"/>
    <col min="4612" max="4612" width="9.42578125" style="19" customWidth="1"/>
    <col min="4613" max="4613" width="20.85546875" style="19" customWidth="1"/>
    <col min="4614" max="4861" width="9.140625" style="19"/>
    <col min="4862" max="4862" width="6.28515625" style="19" customWidth="1"/>
    <col min="4863" max="4863" width="63.140625" style="19" customWidth="1"/>
    <col min="4864" max="4864" width="15.28515625" style="19" customWidth="1"/>
    <col min="4865" max="4865" width="9.85546875" style="19" customWidth="1"/>
    <col min="4866" max="4866" width="8.42578125" style="19" customWidth="1"/>
    <col min="4867" max="4867" width="9.5703125" style="19" customWidth="1"/>
    <col min="4868" max="4868" width="9.42578125" style="19" customWidth="1"/>
    <col min="4869" max="4869" width="20.85546875" style="19" customWidth="1"/>
    <col min="4870" max="5117" width="9.140625" style="19"/>
    <col min="5118" max="5118" width="6.28515625" style="19" customWidth="1"/>
    <col min="5119" max="5119" width="63.140625" style="19" customWidth="1"/>
    <col min="5120" max="5120" width="15.28515625" style="19" customWidth="1"/>
    <col min="5121" max="5121" width="9.85546875" style="19" customWidth="1"/>
    <col min="5122" max="5122" width="8.42578125" style="19" customWidth="1"/>
    <col min="5123" max="5123" width="9.5703125" style="19" customWidth="1"/>
    <col min="5124" max="5124" width="9.42578125" style="19" customWidth="1"/>
    <col min="5125" max="5125" width="20.85546875" style="19" customWidth="1"/>
    <col min="5126" max="5373" width="9.140625" style="19"/>
    <col min="5374" max="5374" width="6.28515625" style="19" customWidth="1"/>
    <col min="5375" max="5375" width="63.140625" style="19" customWidth="1"/>
    <col min="5376" max="5376" width="15.28515625" style="19" customWidth="1"/>
    <col min="5377" max="5377" width="9.85546875" style="19" customWidth="1"/>
    <col min="5378" max="5378" width="8.42578125" style="19" customWidth="1"/>
    <col min="5379" max="5379" width="9.5703125" style="19" customWidth="1"/>
    <col min="5380" max="5380" width="9.42578125" style="19" customWidth="1"/>
    <col min="5381" max="5381" width="20.85546875" style="19" customWidth="1"/>
    <col min="5382" max="5629" width="9.140625" style="19"/>
    <col min="5630" max="5630" width="6.28515625" style="19" customWidth="1"/>
    <col min="5631" max="5631" width="63.140625" style="19" customWidth="1"/>
    <col min="5632" max="5632" width="15.28515625" style="19" customWidth="1"/>
    <col min="5633" max="5633" width="9.85546875" style="19" customWidth="1"/>
    <col min="5634" max="5634" width="8.42578125" style="19" customWidth="1"/>
    <col min="5635" max="5635" width="9.5703125" style="19" customWidth="1"/>
    <col min="5636" max="5636" width="9.42578125" style="19" customWidth="1"/>
    <col min="5637" max="5637" width="20.85546875" style="19" customWidth="1"/>
    <col min="5638" max="5885" width="9.140625" style="19"/>
    <col min="5886" max="5886" width="6.28515625" style="19" customWidth="1"/>
    <col min="5887" max="5887" width="63.140625" style="19" customWidth="1"/>
    <col min="5888" max="5888" width="15.28515625" style="19" customWidth="1"/>
    <col min="5889" max="5889" width="9.85546875" style="19" customWidth="1"/>
    <col min="5890" max="5890" width="8.42578125" style="19" customWidth="1"/>
    <col min="5891" max="5891" width="9.5703125" style="19" customWidth="1"/>
    <col min="5892" max="5892" width="9.42578125" style="19" customWidth="1"/>
    <col min="5893" max="5893" width="20.85546875" style="19" customWidth="1"/>
    <col min="5894" max="6141" width="9.140625" style="19"/>
    <col min="6142" max="6142" width="6.28515625" style="19" customWidth="1"/>
    <col min="6143" max="6143" width="63.140625" style="19" customWidth="1"/>
    <col min="6144" max="6144" width="15.28515625" style="19" customWidth="1"/>
    <col min="6145" max="6145" width="9.85546875" style="19" customWidth="1"/>
    <col min="6146" max="6146" width="8.42578125" style="19" customWidth="1"/>
    <col min="6147" max="6147" width="9.5703125" style="19" customWidth="1"/>
    <col min="6148" max="6148" width="9.42578125" style="19" customWidth="1"/>
    <col min="6149" max="6149" width="20.85546875" style="19" customWidth="1"/>
    <col min="6150" max="6397" width="9.140625" style="19"/>
    <col min="6398" max="6398" width="6.28515625" style="19" customWidth="1"/>
    <col min="6399" max="6399" width="63.140625" style="19" customWidth="1"/>
    <col min="6400" max="6400" width="15.28515625" style="19" customWidth="1"/>
    <col min="6401" max="6401" width="9.85546875" style="19" customWidth="1"/>
    <col min="6402" max="6402" width="8.42578125" style="19" customWidth="1"/>
    <col min="6403" max="6403" width="9.5703125" style="19" customWidth="1"/>
    <col min="6404" max="6404" width="9.42578125" style="19" customWidth="1"/>
    <col min="6405" max="6405" width="20.85546875" style="19" customWidth="1"/>
    <col min="6406" max="6653" width="9.140625" style="19"/>
    <col min="6654" max="6654" width="6.28515625" style="19" customWidth="1"/>
    <col min="6655" max="6655" width="63.140625" style="19" customWidth="1"/>
    <col min="6656" max="6656" width="15.28515625" style="19" customWidth="1"/>
    <col min="6657" max="6657" width="9.85546875" style="19" customWidth="1"/>
    <col min="6658" max="6658" width="8.42578125" style="19" customWidth="1"/>
    <col min="6659" max="6659" width="9.5703125" style="19" customWidth="1"/>
    <col min="6660" max="6660" width="9.42578125" style="19" customWidth="1"/>
    <col min="6661" max="6661" width="20.85546875" style="19" customWidth="1"/>
    <col min="6662" max="6909" width="9.140625" style="19"/>
    <col min="6910" max="6910" width="6.28515625" style="19" customWidth="1"/>
    <col min="6911" max="6911" width="63.140625" style="19" customWidth="1"/>
    <col min="6912" max="6912" width="15.28515625" style="19" customWidth="1"/>
    <col min="6913" max="6913" width="9.85546875" style="19" customWidth="1"/>
    <col min="6914" max="6914" width="8.42578125" style="19" customWidth="1"/>
    <col min="6915" max="6915" width="9.5703125" style="19" customWidth="1"/>
    <col min="6916" max="6916" width="9.42578125" style="19" customWidth="1"/>
    <col min="6917" max="6917" width="20.85546875" style="19" customWidth="1"/>
    <col min="6918" max="7165" width="9.140625" style="19"/>
    <col min="7166" max="7166" width="6.28515625" style="19" customWidth="1"/>
    <col min="7167" max="7167" width="63.140625" style="19" customWidth="1"/>
    <col min="7168" max="7168" width="15.28515625" style="19" customWidth="1"/>
    <col min="7169" max="7169" width="9.85546875" style="19" customWidth="1"/>
    <col min="7170" max="7170" width="8.42578125" style="19" customWidth="1"/>
    <col min="7171" max="7171" width="9.5703125" style="19" customWidth="1"/>
    <col min="7172" max="7172" width="9.42578125" style="19" customWidth="1"/>
    <col min="7173" max="7173" width="20.85546875" style="19" customWidth="1"/>
    <col min="7174" max="7421" width="9.140625" style="19"/>
    <col min="7422" max="7422" width="6.28515625" style="19" customWidth="1"/>
    <col min="7423" max="7423" width="63.140625" style="19" customWidth="1"/>
    <col min="7424" max="7424" width="15.28515625" style="19" customWidth="1"/>
    <col min="7425" max="7425" width="9.85546875" style="19" customWidth="1"/>
    <col min="7426" max="7426" width="8.42578125" style="19" customWidth="1"/>
    <col min="7427" max="7427" width="9.5703125" style="19" customWidth="1"/>
    <col min="7428" max="7428" width="9.42578125" style="19" customWidth="1"/>
    <col min="7429" max="7429" width="20.85546875" style="19" customWidth="1"/>
    <col min="7430" max="7677" width="9.140625" style="19"/>
    <col min="7678" max="7678" width="6.28515625" style="19" customWidth="1"/>
    <col min="7679" max="7679" width="63.140625" style="19" customWidth="1"/>
    <col min="7680" max="7680" width="15.28515625" style="19" customWidth="1"/>
    <col min="7681" max="7681" width="9.85546875" style="19" customWidth="1"/>
    <col min="7682" max="7682" width="8.42578125" style="19" customWidth="1"/>
    <col min="7683" max="7683" width="9.5703125" style="19" customWidth="1"/>
    <col min="7684" max="7684" width="9.42578125" style="19" customWidth="1"/>
    <col min="7685" max="7685" width="20.85546875" style="19" customWidth="1"/>
    <col min="7686" max="7933" width="9.140625" style="19"/>
    <col min="7934" max="7934" width="6.28515625" style="19" customWidth="1"/>
    <col min="7935" max="7935" width="63.140625" style="19" customWidth="1"/>
    <col min="7936" max="7936" width="15.28515625" style="19" customWidth="1"/>
    <col min="7937" max="7937" width="9.85546875" style="19" customWidth="1"/>
    <col min="7938" max="7938" width="8.42578125" style="19" customWidth="1"/>
    <col min="7939" max="7939" width="9.5703125" style="19" customWidth="1"/>
    <col min="7940" max="7940" width="9.42578125" style="19" customWidth="1"/>
    <col min="7941" max="7941" width="20.85546875" style="19" customWidth="1"/>
    <col min="7942" max="8189" width="9.140625" style="19"/>
    <col min="8190" max="8190" width="6.28515625" style="19" customWidth="1"/>
    <col min="8191" max="8191" width="63.140625" style="19" customWidth="1"/>
    <col min="8192" max="8192" width="15.28515625" style="19" customWidth="1"/>
    <col min="8193" max="8193" width="9.85546875" style="19" customWidth="1"/>
    <col min="8194" max="8194" width="8.42578125" style="19" customWidth="1"/>
    <col min="8195" max="8195" width="9.5703125" style="19" customWidth="1"/>
    <col min="8196" max="8196" width="9.42578125" style="19" customWidth="1"/>
    <col min="8197" max="8197" width="20.85546875" style="19" customWidth="1"/>
    <col min="8198" max="8445" width="9.140625" style="19"/>
    <col min="8446" max="8446" width="6.28515625" style="19" customWidth="1"/>
    <col min="8447" max="8447" width="63.140625" style="19" customWidth="1"/>
    <col min="8448" max="8448" width="15.28515625" style="19" customWidth="1"/>
    <col min="8449" max="8449" width="9.85546875" style="19" customWidth="1"/>
    <col min="8450" max="8450" width="8.42578125" style="19" customWidth="1"/>
    <col min="8451" max="8451" width="9.5703125" style="19" customWidth="1"/>
    <col min="8452" max="8452" width="9.42578125" style="19" customWidth="1"/>
    <col min="8453" max="8453" width="20.85546875" style="19" customWidth="1"/>
    <col min="8454" max="8701" width="9.140625" style="19"/>
    <col min="8702" max="8702" width="6.28515625" style="19" customWidth="1"/>
    <col min="8703" max="8703" width="63.140625" style="19" customWidth="1"/>
    <col min="8704" max="8704" width="15.28515625" style="19" customWidth="1"/>
    <col min="8705" max="8705" width="9.85546875" style="19" customWidth="1"/>
    <col min="8706" max="8706" width="8.42578125" style="19" customWidth="1"/>
    <col min="8707" max="8707" width="9.5703125" style="19" customWidth="1"/>
    <col min="8708" max="8708" width="9.42578125" style="19" customWidth="1"/>
    <col min="8709" max="8709" width="20.85546875" style="19" customWidth="1"/>
    <col min="8710" max="8957" width="9.140625" style="19"/>
    <col min="8958" max="8958" width="6.28515625" style="19" customWidth="1"/>
    <col min="8959" max="8959" width="63.140625" style="19" customWidth="1"/>
    <col min="8960" max="8960" width="15.28515625" style="19" customWidth="1"/>
    <col min="8961" max="8961" width="9.85546875" style="19" customWidth="1"/>
    <col min="8962" max="8962" width="8.42578125" style="19" customWidth="1"/>
    <col min="8963" max="8963" width="9.5703125" style="19" customWidth="1"/>
    <col min="8964" max="8964" width="9.42578125" style="19" customWidth="1"/>
    <col min="8965" max="8965" width="20.85546875" style="19" customWidth="1"/>
    <col min="8966" max="9213" width="9.140625" style="19"/>
    <col min="9214" max="9214" width="6.28515625" style="19" customWidth="1"/>
    <col min="9215" max="9215" width="63.140625" style="19" customWidth="1"/>
    <col min="9216" max="9216" width="15.28515625" style="19" customWidth="1"/>
    <col min="9217" max="9217" width="9.85546875" style="19" customWidth="1"/>
    <col min="9218" max="9218" width="8.42578125" style="19" customWidth="1"/>
    <col min="9219" max="9219" width="9.5703125" style="19" customWidth="1"/>
    <col min="9220" max="9220" width="9.42578125" style="19" customWidth="1"/>
    <col min="9221" max="9221" width="20.85546875" style="19" customWidth="1"/>
    <col min="9222" max="9469" width="9.140625" style="19"/>
    <col min="9470" max="9470" width="6.28515625" style="19" customWidth="1"/>
    <col min="9471" max="9471" width="63.140625" style="19" customWidth="1"/>
    <col min="9472" max="9472" width="15.28515625" style="19" customWidth="1"/>
    <col min="9473" max="9473" width="9.85546875" style="19" customWidth="1"/>
    <col min="9474" max="9474" width="8.42578125" style="19" customWidth="1"/>
    <col min="9475" max="9475" width="9.5703125" style="19" customWidth="1"/>
    <col min="9476" max="9476" width="9.42578125" style="19" customWidth="1"/>
    <col min="9477" max="9477" width="20.85546875" style="19" customWidth="1"/>
    <col min="9478" max="9725" width="9.140625" style="19"/>
    <col min="9726" max="9726" width="6.28515625" style="19" customWidth="1"/>
    <col min="9727" max="9727" width="63.140625" style="19" customWidth="1"/>
    <col min="9728" max="9728" width="15.28515625" style="19" customWidth="1"/>
    <col min="9729" max="9729" width="9.85546875" style="19" customWidth="1"/>
    <col min="9730" max="9730" width="8.42578125" style="19" customWidth="1"/>
    <col min="9731" max="9731" width="9.5703125" style="19" customWidth="1"/>
    <col min="9732" max="9732" width="9.42578125" style="19" customWidth="1"/>
    <col min="9733" max="9733" width="20.85546875" style="19" customWidth="1"/>
    <col min="9734" max="9981" width="9.140625" style="19"/>
    <col min="9982" max="9982" width="6.28515625" style="19" customWidth="1"/>
    <col min="9983" max="9983" width="63.140625" style="19" customWidth="1"/>
    <col min="9984" max="9984" width="15.28515625" style="19" customWidth="1"/>
    <col min="9985" max="9985" width="9.85546875" style="19" customWidth="1"/>
    <col min="9986" max="9986" width="8.42578125" style="19" customWidth="1"/>
    <col min="9987" max="9987" width="9.5703125" style="19" customWidth="1"/>
    <col min="9988" max="9988" width="9.42578125" style="19" customWidth="1"/>
    <col min="9989" max="9989" width="20.85546875" style="19" customWidth="1"/>
    <col min="9990" max="10237" width="9.140625" style="19"/>
    <col min="10238" max="10238" width="6.28515625" style="19" customWidth="1"/>
    <col min="10239" max="10239" width="63.140625" style="19" customWidth="1"/>
    <col min="10240" max="10240" width="15.28515625" style="19" customWidth="1"/>
    <col min="10241" max="10241" width="9.85546875" style="19" customWidth="1"/>
    <col min="10242" max="10242" width="8.42578125" style="19" customWidth="1"/>
    <col min="10243" max="10243" width="9.5703125" style="19" customWidth="1"/>
    <col min="10244" max="10244" width="9.42578125" style="19" customWidth="1"/>
    <col min="10245" max="10245" width="20.85546875" style="19" customWidth="1"/>
    <col min="10246" max="10493" width="9.140625" style="19"/>
    <col min="10494" max="10494" width="6.28515625" style="19" customWidth="1"/>
    <col min="10495" max="10495" width="63.140625" style="19" customWidth="1"/>
    <col min="10496" max="10496" width="15.28515625" style="19" customWidth="1"/>
    <col min="10497" max="10497" width="9.85546875" style="19" customWidth="1"/>
    <col min="10498" max="10498" width="8.42578125" style="19" customWidth="1"/>
    <col min="10499" max="10499" width="9.5703125" style="19" customWidth="1"/>
    <col min="10500" max="10500" width="9.42578125" style="19" customWidth="1"/>
    <col min="10501" max="10501" width="20.85546875" style="19" customWidth="1"/>
    <col min="10502" max="10749" width="9.140625" style="19"/>
    <col min="10750" max="10750" width="6.28515625" style="19" customWidth="1"/>
    <col min="10751" max="10751" width="63.140625" style="19" customWidth="1"/>
    <col min="10752" max="10752" width="15.28515625" style="19" customWidth="1"/>
    <col min="10753" max="10753" width="9.85546875" style="19" customWidth="1"/>
    <col min="10754" max="10754" width="8.42578125" style="19" customWidth="1"/>
    <col min="10755" max="10755" width="9.5703125" style="19" customWidth="1"/>
    <col min="10756" max="10756" width="9.42578125" style="19" customWidth="1"/>
    <col min="10757" max="10757" width="20.85546875" style="19" customWidth="1"/>
    <col min="10758" max="11005" width="9.140625" style="19"/>
    <col min="11006" max="11006" width="6.28515625" style="19" customWidth="1"/>
    <col min="11007" max="11007" width="63.140625" style="19" customWidth="1"/>
    <col min="11008" max="11008" width="15.28515625" style="19" customWidth="1"/>
    <col min="11009" max="11009" width="9.85546875" style="19" customWidth="1"/>
    <col min="11010" max="11010" width="8.42578125" style="19" customWidth="1"/>
    <col min="11011" max="11011" width="9.5703125" style="19" customWidth="1"/>
    <col min="11012" max="11012" width="9.42578125" style="19" customWidth="1"/>
    <col min="11013" max="11013" width="20.85546875" style="19" customWidth="1"/>
    <col min="11014" max="11261" width="9.140625" style="19"/>
    <col min="11262" max="11262" width="6.28515625" style="19" customWidth="1"/>
    <col min="11263" max="11263" width="63.140625" style="19" customWidth="1"/>
    <col min="11264" max="11264" width="15.28515625" style="19" customWidth="1"/>
    <col min="11265" max="11265" width="9.85546875" style="19" customWidth="1"/>
    <col min="11266" max="11266" width="8.42578125" style="19" customWidth="1"/>
    <col min="11267" max="11267" width="9.5703125" style="19" customWidth="1"/>
    <col min="11268" max="11268" width="9.42578125" style="19" customWidth="1"/>
    <col min="11269" max="11269" width="20.85546875" style="19" customWidth="1"/>
    <col min="11270" max="11517" width="9.140625" style="19"/>
    <col min="11518" max="11518" width="6.28515625" style="19" customWidth="1"/>
    <col min="11519" max="11519" width="63.140625" style="19" customWidth="1"/>
    <col min="11520" max="11520" width="15.28515625" style="19" customWidth="1"/>
    <col min="11521" max="11521" width="9.85546875" style="19" customWidth="1"/>
    <col min="11522" max="11522" width="8.42578125" style="19" customWidth="1"/>
    <col min="11523" max="11523" width="9.5703125" style="19" customWidth="1"/>
    <col min="11524" max="11524" width="9.42578125" style="19" customWidth="1"/>
    <col min="11525" max="11525" width="20.85546875" style="19" customWidth="1"/>
    <col min="11526" max="11773" width="9.140625" style="19"/>
    <col min="11774" max="11774" width="6.28515625" style="19" customWidth="1"/>
    <col min="11775" max="11775" width="63.140625" style="19" customWidth="1"/>
    <col min="11776" max="11776" width="15.28515625" style="19" customWidth="1"/>
    <col min="11777" max="11777" width="9.85546875" style="19" customWidth="1"/>
    <col min="11778" max="11778" width="8.42578125" style="19" customWidth="1"/>
    <col min="11779" max="11779" width="9.5703125" style="19" customWidth="1"/>
    <col min="11780" max="11780" width="9.42578125" style="19" customWidth="1"/>
    <col min="11781" max="11781" width="20.85546875" style="19" customWidth="1"/>
    <col min="11782" max="12029" width="9.140625" style="19"/>
    <col min="12030" max="12030" width="6.28515625" style="19" customWidth="1"/>
    <col min="12031" max="12031" width="63.140625" style="19" customWidth="1"/>
    <col min="12032" max="12032" width="15.28515625" style="19" customWidth="1"/>
    <col min="12033" max="12033" width="9.85546875" style="19" customWidth="1"/>
    <col min="12034" max="12034" width="8.42578125" style="19" customWidth="1"/>
    <col min="12035" max="12035" width="9.5703125" style="19" customWidth="1"/>
    <col min="12036" max="12036" width="9.42578125" style="19" customWidth="1"/>
    <col min="12037" max="12037" width="20.85546875" style="19" customWidth="1"/>
    <col min="12038" max="12285" width="9.140625" style="19"/>
    <col min="12286" max="12286" width="6.28515625" style="19" customWidth="1"/>
    <col min="12287" max="12287" width="63.140625" style="19" customWidth="1"/>
    <col min="12288" max="12288" width="15.28515625" style="19" customWidth="1"/>
    <col min="12289" max="12289" width="9.85546875" style="19" customWidth="1"/>
    <col min="12290" max="12290" width="8.42578125" style="19" customWidth="1"/>
    <col min="12291" max="12291" width="9.5703125" style="19" customWidth="1"/>
    <col min="12292" max="12292" width="9.42578125" style="19" customWidth="1"/>
    <col min="12293" max="12293" width="20.85546875" style="19" customWidth="1"/>
    <col min="12294" max="12541" width="9.140625" style="19"/>
    <col min="12542" max="12542" width="6.28515625" style="19" customWidth="1"/>
    <col min="12543" max="12543" width="63.140625" style="19" customWidth="1"/>
    <col min="12544" max="12544" width="15.28515625" style="19" customWidth="1"/>
    <col min="12545" max="12545" width="9.85546875" style="19" customWidth="1"/>
    <col min="12546" max="12546" width="8.42578125" style="19" customWidth="1"/>
    <col min="12547" max="12547" width="9.5703125" style="19" customWidth="1"/>
    <col min="12548" max="12548" width="9.42578125" style="19" customWidth="1"/>
    <col min="12549" max="12549" width="20.85546875" style="19" customWidth="1"/>
    <col min="12550" max="12797" width="9.140625" style="19"/>
    <col min="12798" max="12798" width="6.28515625" style="19" customWidth="1"/>
    <col min="12799" max="12799" width="63.140625" style="19" customWidth="1"/>
    <col min="12800" max="12800" width="15.28515625" style="19" customWidth="1"/>
    <col min="12801" max="12801" width="9.85546875" style="19" customWidth="1"/>
    <col min="12802" max="12802" width="8.42578125" style="19" customWidth="1"/>
    <col min="12803" max="12803" width="9.5703125" style="19" customWidth="1"/>
    <col min="12804" max="12804" width="9.42578125" style="19" customWidth="1"/>
    <col min="12805" max="12805" width="20.85546875" style="19" customWidth="1"/>
    <col min="12806" max="13053" width="9.140625" style="19"/>
    <col min="13054" max="13054" width="6.28515625" style="19" customWidth="1"/>
    <col min="13055" max="13055" width="63.140625" style="19" customWidth="1"/>
    <col min="13056" max="13056" width="15.28515625" style="19" customWidth="1"/>
    <col min="13057" max="13057" width="9.85546875" style="19" customWidth="1"/>
    <col min="13058" max="13058" width="8.42578125" style="19" customWidth="1"/>
    <col min="13059" max="13059" width="9.5703125" style="19" customWidth="1"/>
    <col min="13060" max="13060" width="9.42578125" style="19" customWidth="1"/>
    <col min="13061" max="13061" width="20.85546875" style="19" customWidth="1"/>
    <col min="13062" max="13309" width="9.140625" style="19"/>
    <col min="13310" max="13310" width="6.28515625" style="19" customWidth="1"/>
    <col min="13311" max="13311" width="63.140625" style="19" customWidth="1"/>
    <col min="13312" max="13312" width="15.28515625" style="19" customWidth="1"/>
    <col min="13313" max="13313" width="9.85546875" style="19" customWidth="1"/>
    <col min="13314" max="13314" width="8.42578125" style="19" customWidth="1"/>
    <col min="13315" max="13315" width="9.5703125" style="19" customWidth="1"/>
    <col min="13316" max="13316" width="9.42578125" style="19" customWidth="1"/>
    <col min="13317" max="13317" width="20.85546875" style="19" customWidth="1"/>
    <col min="13318" max="13565" width="9.140625" style="19"/>
    <col min="13566" max="13566" width="6.28515625" style="19" customWidth="1"/>
    <col min="13567" max="13567" width="63.140625" style="19" customWidth="1"/>
    <col min="13568" max="13568" width="15.28515625" style="19" customWidth="1"/>
    <col min="13569" max="13569" width="9.85546875" style="19" customWidth="1"/>
    <col min="13570" max="13570" width="8.42578125" style="19" customWidth="1"/>
    <col min="13571" max="13571" width="9.5703125" style="19" customWidth="1"/>
    <col min="13572" max="13572" width="9.42578125" style="19" customWidth="1"/>
    <col min="13573" max="13573" width="20.85546875" style="19" customWidth="1"/>
    <col min="13574" max="13821" width="9.140625" style="19"/>
    <col min="13822" max="13822" width="6.28515625" style="19" customWidth="1"/>
    <col min="13823" max="13823" width="63.140625" style="19" customWidth="1"/>
    <col min="13824" max="13824" width="15.28515625" style="19" customWidth="1"/>
    <col min="13825" max="13825" width="9.85546875" style="19" customWidth="1"/>
    <col min="13826" max="13826" width="8.42578125" style="19" customWidth="1"/>
    <col min="13827" max="13827" width="9.5703125" style="19" customWidth="1"/>
    <col min="13828" max="13828" width="9.42578125" style="19" customWidth="1"/>
    <col min="13829" max="13829" width="20.85546875" style="19" customWidth="1"/>
    <col min="13830" max="14077" width="9.140625" style="19"/>
    <col min="14078" max="14078" width="6.28515625" style="19" customWidth="1"/>
    <col min="14079" max="14079" width="63.140625" style="19" customWidth="1"/>
    <col min="14080" max="14080" width="15.28515625" style="19" customWidth="1"/>
    <col min="14081" max="14081" width="9.85546875" style="19" customWidth="1"/>
    <col min="14082" max="14082" width="8.42578125" style="19" customWidth="1"/>
    <col min="14083" max="14083" width="9.5703125" style="19" customWidth="1"/>
    <col min="14084" max="14084" width="9.42578125" style="19" customWidth="1"/>
    <col min="14085" max="14085" width="20.85546875" style="19" customWidth="1"/>
    <col min="14086" max="14333" width="9.140625" style="19"/>
    <col min="14334" max="14334" width="6.28515625" style="19" customWidth="1"/>
    <col min="14335" max="14335" width="63.140625" style="19" customWidth="1"/>
    <col min="14336" max="14336" width="15.28515625" style="19" customWidth="1"/>
    <col min="14337" max="14337" width="9.85546875" style="19" customWidth="1"/>
    <col min="14338" max="14338" width="8.42578125" style="19" customWidth="1"/>
    <col min="14339" max="14339" width="9.5703125" style="19" customWidth="1"/>
    <col min="14340" max="14340" width="9.42578125" style="19" customWidth="1"/>
    <col min="14341" max="14341" width="20.85546875" style="19" customWidth="1"/>
    <col min="14342" max="14589" width="9.140625" style="19"/>
    <col min="14590" max="14590" width="6.28515625" style="19" customWidth="1"/>
    <col min="14591" max="14591" width="63.140625" style="19" customWidth="1"/>
    <col min="14592" max="14592" width="15.28515625" style="19" customWidth="1"/>
    <col min="14593" max="14593" width="9.85546875" style="19" customWidth="1"/>
    <col min="14594" max="14594" width="8.42578125" style="19" customWidth="1"/>
    <col min="14595" max="14595" width="9.5703125" style="19" customWidth="1"/>
    <col min="14596" max="14596" width="9.42578125" style="19" customWidth="1"/>
    <col min="14597" max="14597" width="20.85546875" style="19" customWidth="1"/>
    <col min="14598" max="14845" width="9.140625" style="19"/>
    <col min="14846" max="14846" width="6.28515625" style="19" customWidth="1"/>
    <col min="14847" max="14847" width="63.140625" style="19" customWidth="1"/>
    <col min="14848" max="14848" width="15.28515625" style="19" customWidth="1"/>
    <col min="14849" max="14849" width="9.85546875" style="19" customWidth="1"/>
    <col min="14850" max="14850" width="8.42578125" style="19" customWidth="1"/>
    <col min="14851" max="14851" width="9.5703125" style="19" customWidth="1"/>
    <col min="14852" max="14852" width="9.42578125" style="19" customWidth="1"/>
    <col min="14853" max="14853" width="20.85546875" style="19" customWidth="1"/>
    <col min="14854" max="15101" width="9.140625" style="19"/>
    <col min="15102" max="15102" width="6.28515625" style="19" customWidth="1"/>
    <col min="15103" max="15103" width="63.140625" style="19" customWidth="1"/>
    <col min="15104" max="15104" width="15.28515625" style="19" customWidth="1"/>
    <col min="15105" max="15105" width="9.85546875" style="19" customWidth="1"/>
    <col min="15106" max="15106" width="8.42578125" style="19" customWidth="1"/>
    <col min="15107" max="15107" width="9.5703125" style="19" customWidth="1"/>
    <col min="15108" max="15108" width="9.42578125" style="19" customWidth="1"/>
    <col min="15109" max="15109" width="20.85546875" style="19" customWidth="1"/>
    <col min="15110" max="15357" width="9.140625" style="19"/>
    <col min="15358" max="15358" width="6.28515625" style="19" customWidth="1"/>
    <col min="15359" max="15359" width="63.140625" style="19" customWidth="1"/>
    <col min="15360" max="15360" width="15.28515625" style="19" customWidth="1"/>
    <col min="15361" max="15361" width="9.85546875" style="19" customWidth="1"/>
    <col min="15362" max="15362" width="8.42578125" style="19" customWidth="1"/>
    <col min="15363" max="15363" width="9.5703125" style="19" customWidth="1"/>
    <col min="15364" max="15364" width="9.42578125" style="19" customWidth="1"/>
    <col min="15365" max="15365" width="20.85546875" style="19" customWidth="1"/>
    <col min="15366" max="15613" width="9.140625" style="19"/>
    <col min="15614" max="15614" width="6.28515625" style="19" customWidth="1"/>
    <col min="15615" max="15615" width="63.140625" style="19" customWidth="1"/>
    <col min="15616" max="15616" width="15.28515625" style="19" customWidth="1"/>
    <col min="15617" max="15617" width="9.85546875" style="19" customWidth="1"/>
    <col min="15618" max="15618" width="8.42578125" style="19" customWidth="1"/>
    <col min="15619" max="15619" width="9.5703125" style="19" customWidth="1"/>
    <col min="15620" max="15620" width="9.42578125" style="19" customWidth="1"/>
    <col min="15621" max="15621" width="20.85546875" style="19" customWidth="1"/>
    <col min="15622" max="15869" width="9.140625" style="19"/>
    <col min="15870" max="15870" width="6.28515625" style="19" customWidth="1"/>
    <col min="15871" max="15871" width="63.140625" style="19" customWidth="1"/>
    <col min="15872" max="15872" width="15.28515625" style="19" customWidth="1"/>
    <col min="15873" max="15873" width="9.85546875" style="19" customWidth="1"/>
    <col min="15874" max="15874" width="8.42578125" style="19" customWidth="1"/>
    <col min="15875" max="15875" width="9.5703125" style="19" customWidth="1"/>
    <col min="15876" max="15876" width="9.42578125" style="19" customWidth="1"/>
    <col min="15877" max="15877" width="20.85546875" style="19" customWidth="1"/>
    <col min="15878" max="16125" width="9.140625" style="19"/>
    <col min="16126" max="16126" width="6.28515625" style="19" customWidth="1"/>
    <col min="16127" max="16127" width="63.140625" style="19" customWidth="1"/>
    <col min="16128" max="16128" width="15.28515625" style="19" customWidth="1"/>
    <col min="16129" max="16129" width="9.85546875" style="19" customWidth="1"/>
    <col min="16130" max="16130" width="8.42578125" style="19" customWidth="1"/>
    <col min="16131" max="16131" width="9.5703125" style="19" customWidth="1"/>
    <col min="16132" max="16132" width="9.42578125" style="19" customWidth="1"/>
    <col min="16133" max="16133" width="20.85546875" style="19" customWidth="1"/>
    <col min="16134" max="16383" width="9.140625" style="19"/>
    <col min="16384" max="16384" width="9.140625" style="19" customWidth="1"/>
  </cols>
  <sheetData>
    <row r="1" spans="1:8" ht="27.75" customHeight="1" x14ac:dyDescent="0.25">
      <c r="A1" s="38" t="s">
        <v>18</v>
      </c>
      <c r="B1" s="38"/>
      <c r="C1" s="38"/>
      <c r="D1" s="38"/>
      <c r="E1" s="38"/>
      <c r="F1" s="38"/>
      <c r="G1" s="28" t="s">
        <v>0</v>
      </c>
      <c r="H1" s="28"/>
    </row>
    <row r="3" spans="1:8" ht="65.25" customHeight="1" x14ac:dyDescent="0.25">
      <c r="A3" s="1" t="s">
        <v>1</v>
      </c>
      <c r="B3" s="9" t="s">
        <v>2</v>
      </c>
      <c r="C3" s="9" t="s">
        <v>3</v>
      </c>
      <c r="D3" s="9" t="s">
        <v>4</v>
      </c>
      <c r="E3" s="9" t="s">
        <v>5</v>
      </c>
      <c r="F3" s="9" t="s">
        <v>6</v>
      </c>
      <c r="G3" s="9" t="s">
        <v>7</v>
      </c>
      <c r="H3" s="9" t="s">
        <v>8</v>
      </c>
    </row>
    <row r="4" spans="1:8" x14ac:dyDescent="0.25">
      <c r="A4" s="2"/>
      <c r="B4" s="1" t="s">
        <v>12</v>
      </c>
      <c r="C4" s="10"/>
      <c r="D4" s="10"/>
      <c r="E4" s="9"/>
      <c r="F4" s="9"/>
      <c r="G4" s="9"/>
      <c r="H4" s="9"/>
    </row>
    <row r="5" spans="1:8" s="13" customFormat="1" ht="45" x14ac:dyDescent="0.25">
      <c r="A5" s="3" t="s">
        <v>22</v>
      </c>
      <c r="B5" s="5" t="s">
        <v>23</v>
      </c>
      <c r="C5" s="12"/>
      <c r="D5" s="12"/>
      <c r="E5" s="12"/>
      <c r="F5" s="5"/>
      <c r="G5" s="5"/>
      <c r="H5" s="5"/>
    </row>
    <row r="6" spans="1:8" s="13" customFormat="1" x14ac:dyDescent="0.25">
      <c r="A6" s="3"/>
      <c r="B6" s="6" t="s">
        <v>14</v>
      </c>
      <c r="C6" s="12"/>
      <c r="D6" s="12"/>
      <c r="E6" s="12"/>
      <c r="F6" s="5"/>
      <c r="G6" s="5"/>
      <c r="H6" s="5"/>
    </row>
    <row r="7" spans="1:8" s="13" customFormat="1" ht="75" x14ac:dyDescent="0.25">
      <c r="A7" s="7"/>
      <c r="B7" s="5" t="s">
        <v>31</v>
      </c>
      <c r="C7" s="12"/>
      <c r="D7" s="12"/>
      <c r="E7" s="12"/>
      <c r="F7" s="5"/>
      <c r="G7" s="5"/>
      <c r="H7" s="5"/>
    </row>
    <row r="8" spans="1:8" s="13" customFormat="1" ht="75" x14ac:dyDescent="0.25">
      <c r="A8" s="7" t="s">
        <v>24</v>
      </c>
      <c r="B8" s="5" t="s">
        <v>15</v>
      </c>
      <c r="C8" s="12" t="s">
        <v>34</v>
      </c>
      <c r="D8" s="12" t="s">
        <v>11</v>
      </c>
      <c r="E8" s="12">
        <v>21</v>
      </c>
      <c r="F8" s="37">
        <f>116.16/1000</f>
        <v>0.11616</v>
      </c>
      <c r="G8" s="29">
        <f>F8*20000</f>
        <v>2323.1999999999998</v>
      </c>
      <c r="H8" s="5" t="s">
        <v>49</v>
      </c>
    </row>
    <row r="9" spans="1:8" s="13" customFormat="1" ht="90" x14ac:dyDescent="0.25">
      <c r="A9" s="7"/>
      <c r="B9" s="5" t="s">
        <v>33</v>
      </c>
      <c r="C9" s="12"/>
      <c r="D9" s="12"/>
      <c r="E9" s="12"/>
      <c r="F9" s="29"/>
      <c r="G9" s="29"/>
      <c r="H9" s="5"/>
    </row>
    <row r="10" spans="1:8" s="13" customFormat="1" ht="75" x14ac:dyDescent="0.25">
      <c r="A10" s="7" t="s">
        <v>25</v>
      </c>
      <c r="B10" s="5" t="s">
        <v>16</v>
      </c>
      <c r="C10" s="12" t="s">
        <v>34</v>
      </c>
      <c r="D10" s="12" t="s">
        <v>11</v>
      </c>
      <c r="E10" s="12">
        <v>21</v>
      </c>
      <c r="F10" s="37">
        <f>116.16/1000</f>
        <v>0.11616</v>
      </c>
      <c r="G10" s="29">
        <f>F10*20000</f>
        <v>2323.1999999999998</v>
      </c>
      <c r="H10" s="5" t="s">
        <v>50</v>
      </c>
    </row>
    <row r="11" spans="1:8" s="13" customFormat="1" ht="90" x14ac:dyDescent="0.25">
      <c r="A11" s="7"/>
      <c r="B11" s="5" t="s">
        <v>46</v>
      </c>
      <c r="C11" s="12"/>
      <c r="D11" s="12"/>
      <c r="E11" s="12"/>
      <c r="F11" s="29"/>
      <c r="G11" s="29"/>
      <c r="H11" s="5"/>
    </row>
    <row r="12" spans="1:8" s="13" customFormat="1" ht="75" x14ac:dyDescent="0.25">
      <c r="A12" s="7" t="s">
        <v>26</v>
      </c>
      <c r="B12" s="5" t="s">
        <v>17</v>
      </c>
      <c r="C12" s="12" t="s">
        <v>35</v>
      </c>
      <c r="D12" s="12" t="s">
        <v>11</v>
      </c>
      <c r="E12" s="12">
        <v>21</v>
      </c>
      <c r="F12" s="37">
        <f>116.16/1000</f>
        <v>0.11616</v>
      </c>
      <c r="G12" s="29">
        <f>F12*100000</f>
        <v>11616</v>
      </c>
      <c r="H12" s="5" t="s">
        <v>51</v>
      </c>
    </row>
    <row r="13" spans="1:8" s="13" customFormat="1" ht="90" x14ac:dyDescent="0.25">
      <c r="A13" s="3"/>
      <c r="B13" s="5" t="s">
        <v>19</v>
      </c>
      <c r="C13" s="12"/>
      <c r="D13" s="12"/>
      <c r="E13" s="12"/>
      <c r="F13" s="29"/>
      <c r="G13" s="29"/>
      <c r="H13" s="5"/>
    </row>
    <row r="14" spans="1:8" s="13" customFormat="1" ht="16.5" customHeight="1" x14ac:dyDescent="0.25">
      <c r="A14" s="3"/>
      <c r="B14" s="8" t="s">
        <v>44</v>
      </c>
      <c r="C14" s="12"/>
      <c r="D14" s="12"/>
      <c r="E14" s="12"/>
      <c r="F14" s="29"/>
      <c r="G14" s="32">
        <f>G12+G10+G8</f>
        <v>16262.400000000001</v>
      </c>
      <c r="H14" s="5"/>
    </row>
    <row r="15" spans="1:8" s="13" customFormat="1" ht="30" x14ac:dyDescent="0.25">
      <c r="A15" s="3" t="s">
        <v>27</v>
      </c>
      <c r="B15" s="5" t="s">
        <v>47</v>
      </c>
      <c r="C15" s="12"/>
      <c r="D15" s="12"/>
      <c r="E15" s="12"/>
      <c r="F15" s="29"/>
      <c r="G15" s="29"/>
      <c r="H15" s="5"/>
    </row>
    <row r="16" spans="1:8" s="13" customFormat="1" x14ac:dyDescent="0.25">
      <c r="A16" s="3"/>
      <c r="B16" s="6" t="s">
        <v>14</v>
      </c>
      <c r="C16" s="12"/>
      <c r="D16" s="12"/>
      <c r="E16" s="12"/>
      <c r="F16" s="29"/>
      <c r="G16" s="29"/>
      <c r="H16" s="5"/>
    </row>
    <row r="17" spans="1:8" s="13" customFormat="1" ht="30" x14ac:dyDescent="0.25">
      <c r="A17" s="3"/>
      <c r="B17" s="5" t="s">
        <v>30</v>
      </c>
      <c r="C17" s="12"/>
      <c r="D17" s="12"/>
      <c r="E17" s="12"/>
      <c r="F17" s="29"/>
      <c r="G17" s="29"/>
      <c r="H17" s="5"/>
    </row>
    <row r="18" spans="1:8" s="13" customFormat="1" ht="60" x14ac:dyDescent="0.25">
      <c r="A18" s="20" t="s">
        <v>28</v>
      </c>
      <c r="B18" s="21" t="s">
        <v>20</v>
      </c>
      <c r="C18" s="5" t="s">
        <v>36</v>
      </c>
      <c r="D18" s="22" t="s">
        <v>11</v>
      </c>
      <c r="E18" s="22">
        <v>21</v>
      </c>
      <c r="F18" s="30">
        <v>9.68</v>
      </c>
      <c r="G18" s="33">
        <f>F18*168</f>
        <v>1626.24</v>
      </c>
      <c r="H18" s="5" t="s">
        <v>55</v>
      </c>
    </row>
    <row r="19" spans="1:8" s="13" customFormat="1" ht="165" x14ac:dyDescent="0.25">
      <c r="A19" s="20"/>
      <c r="B19" s="21" t="s">
        <v>48</v>
      </c>
      <c r="C19" s="5"/>
      <c r="D19" s="22"/>
      <c r="E19" s="22"/>
      <c r="F19" s="30"/>
      <c r="G19" s="33"/>
      <c r="H19" s="5"/>
    </row>
    <row r="20" spans="1:8" s="13" customFormat="1" ht="60" x14ac:dyDescent="0.25">
      <c r="A20" s="20" t="s">
        <v>39</v>
      </c>
      <c r="B20" s="21" t="s">
        <v>21</v>
      </c>
      <c r="C20" s="5" t="s">
        <v>37</v>
      </c>
      <c r="D20" s="22" t="s">
        <v>11</v>
      </c>
      <c r="E20" s="22">
        <v>21</v>
      </c>
      <c r="F20" s="36">
        <f>107.69/1000</f>
        <v>0.10768999999999999</v>
      </c>
      <c r="G20" s="33">
        <f>F20*16000</f>
        <v>1723.04</v>
      </c>
      <c r="H20" s="5" t="s">
        <v>52</v>
      </c>
    </row>
    <row r="21" spans="1:8" s="13" customFormat="1" ht="105" x14ac:dyDescent="0.25">
      <c r="A21" s="20"/>
      <c r="B21" s="21" t="s">
        <v>41</v>
      </c>
      <c r="C21" s="5"/>
      <c r="D21" s="22"/>
      <c r="E21" s="22"/>
      <c r="F21" s="30"/>
      <c r="G21" s="33"/>
      <c r="H21" s="5"/>
    </row>
    <row r="22" spans="1:8" s="13" customFormat="1" ht="45" x14ac:dyDescent="0.25">
      <c r="A22" s="20" t="s">
        <v>40</v>
      </c>
      <c r="B22" s="21" t="s">
        <v>32</v>
      </c>
      <c r="C22" s="5" t="s">
        <v>38</v>
      </c>
      <c r="D22" s="22" t="s">
        <v>11</v>
      </c>
      <c r="E22" s="22">
        <v>5</v>
      </c>
      <c r="F22" s="36">
        <f>15.75/72</f>
        <v>0.21875</v>
      </c>
      <c r="G22" s="33">
        <f>F22*3960</f>
        <v>866.25</v>
      </c>
      <c r="H22" s="5" t="s">
        <v>53</v>
      </c>
    </row>
    <row r="23" spans="1:8" s="13" customFormat="1" ht="180" x14ac:dyDescent="0.25">
      <c r="A23" s="23"/>
      <c r="B23" s="21" t="s">
        <v>42</v>
      </c>
      <c r="C23" s="5"/>
      <c r="D23" s="22"/>
      <c r="E23" s="22"/>
      <c r="F23" s="30"/>
      <c r="G23" s="33"/>
      <c r="H23" s="5"/>
    </row>
    <row r="24" spans="1:8" s="13" customFormat="1" x14ac:dyDescent="0.25">
      <c r="A24" s="23"/>
      <c r="B24" s="8" t="s">
        <v>45</v>
      </c>
      <c r="C24" s="24"/>
      <c r="D24" s="25"/>
      <c r="E24" s="25"/>
      <c r="F24" s="30"/>
      <c r="G24" s="34">
        <f>G22+G20+G18</f>
        <v>4215.53</v>
      </c>
      <c r="H24" s="5"/>
    </row>
    <row r="25" spans="1:8" ht="60" x14ac:dyDescent="0.25">
      <c r="A25" s="2" t="s">
        <v>29</v>
      </c>
      <c r="B25" s="14" t="s">
        <v>13</v>
      </c>
      <c r="C25" s="15" t="s">
        <v>10</v>
      </c>
      <c r="D25" s="15" t="s">
        <v>9</v>
      </c>
      <c r="E25" s="11">
        <v>21</v>
      </c>
      <c r="F25" s="31">
        <f>12.1/10</f>
        <v>1.21</v>
      </c>
      <c r="G25" s="35">
        <f>F25*10</f>
        <v>12.1</v>
      </c>
      <c r="H25" s="11" t="s">
        <v>54</v>
      </c>
    </row>
    <row r="26" spans="1:8" x14ac:dyDescent="0.25">
      <c r="A26" s="4"/>
      <c r="B26" s="16"/>
      <c r="C26" s="17"/>
      <c r="D26" s="17"/>
      <c r="E26" s="17"/>
      <c r="F26" s="18"/>
      <c r="G26" s="18"/>
      <c r="H26" s="18"/>
    </row>
    <row r="27" spans="1:8" ht="144" customHeight="1" x14ac:dyDescent="0.25">
      <c r="B27" s="39" t="s">
        <v>43</v>
      </c>
      <c r="C27" s="39"/>
      <c r="D27" s="39"/>
      <c r="E27" s="39"/>
      <c r="F27" s="39"/>
      <c r="G27" s="39"/>
      <c r="H27" s="39"/>
    </row>
  </sheetData>
  <mergeCells count="2">
    <mergeCell ref="A1:F1"/>
    <mergeCell ref="B27:H27"/>
  </mergeCells>
  <pageMargins left="0.31496062992125984" right="0.31496062992125984" top="0.55118110236220474" bottom="0.35433070866141736" header="0.31496062992125984" footer="0.31496062992125984"/>
  <pageSetup paperSize="9"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GE0KuE8lZJMK5f69SnCt0DJNoxf9xo9Kp0MDESpgLS0=</DigestValue>
    </Reference>
    <Reference Type="http://www.w3.org/2000/09/xmldsig#Object" URI="#idOfficeObject">
      <DigestMethod Algorithm="http://www.w3.org/2001/04/xmlenc#sha256"/>
      <DigestValue>bPjPTU9gKsEcBhSIA4CkGLyH0J2FTGFbJBj20jQOp3U=</DigestValue>
    </Reference>
    <Reference Type="http://uri.etsi.org/01903#SignedProperties" URI="#idSignedProperties">
      <Transforms>
        <Transform Algorithm="http://www.w3.org/TR/2001/REC-xml-c14n-20010315"/>
      </Transforms>
      <DigestMethod Algorithm="http://www.w3.org/2001/04/xmlenc#sha256"/>
      <DigestValue>QLuh9c3fT97p3a0Hy4rlvoR0YAOJ2OU+Kl547PkK5HI=</DigestValue>
    </Reference>
  </SignedInfo>
  <SignatureValue>Xv3snslqod/320ogPCKOrmE7lMDOYTw+hmq6iK7+c31vGgdb70kgxhzqltIQHVHurwGjlmI3wUx4
U634boTHmJrE6OQn3NKaRfDeJYPPZvHt0VROxtvpLxBMXD3o98mlMVngEpDis44tPiu5uyRSFpX7
/vhOyvx7Odr8u50LbfayE063NdstyZaqjDU1rjCzQqxcq37ZPEay094Iup/t+bf60Tc5Iolag82V
86ly00ED+rk1hmyFKzfUczQqwHuYQXidisHJbmWURCTk0TJCylueZGf45OnLh+QRxjQYGxhLbg8v
MpZX6gyrKj1pkPghixzRvk6FlUccCg2uE17IHQ==</SignatureValue>
  <KeyInfo>
    <X509Data>
      <X509Certificate>MIIFlDCCBHygAwIBAgIOcJROb7Ojay4AAAABpLMwDQYJKoZIhvcNAQELBQAwZDELMAkGA1UEBhMCTFQxDTALBgNVBAsTBFJDU0MxLTArBgNVBAoTJFZJIFJlZ2lzdHJ1IGNlbnRyYXMgLSBpLmsuIDEyNDExMDI0NjEXMBUGA1UEAxMOUkNTQyBJc3N1aW5nQ0EwHhcNMTkwMjEyMDgxMjI5WhcNMjEwMjExMDgxMjI5WjCBgjEfMB0GCSqGSIb3DQEJARYQZXZlbGluYUBleHZpbC5sdDELMAkGA1UEBhMCTFQxGDAWBgNVBAMTD0VWRUxJTkEgWVVSR0lOQTEQMA4GA1UEBBMHWVVSR0lOQTEQMA4GA1UEKhMHRVZFTElOQTEUMBIGA1UEBRMLNDgyMTExMTExOTgwggEiMA0GCSqGSIb3DQEBAQUAA4IBDwAwggEKAoIBAQCK3zbBJKbaBp3IUYzomSOwakiIRlggeD6Pss+Ocu/oA5D+7KlgLwqodTYl+Pp4pQ++AKSB+pH8EqKCSuqnn/zvxvbd99IU8I3QV3wT4MFjm/V2l7ouceXpKWw9c2IsrHqoN8hYMp0gCuXFGVDUuZI3AC9167fbeJM3kwu8Re+RJdx3OcTsHRdb4xwpqAUc0uBvPRXYOjTYc3882iSJ0A8UQQSrLtQUt6fWieU47tNr/juZLg+AptVGSMCXEDKgnoee6ir2bEVfAI8YBS66D/njKkgx/czpUnEdvzkIHlCD289Ud1ZER3wTfmZL6nYz7RXqc6vYho3l9RqEoJD9q021AgMBAAGjggIjMIICHzAdBgNVHQ4EFgQUgwGjuhsX6EQ4FeE3MaxkC4OeTrIwDgYDVR0PAQH/BAQDAgbAMBsGA1UdEQQUMBKBEGV2ZWxpbmFAZXh2aWwubHQwHwYDVR0jBBgwFoAUrAMd8AYetXgBAiw5HWI9rrda3IowOwYDVR0fBDQwMjAwoC6gLIYqaHR0cDovL2NzcDIucmNzYy5sdC9jZHAvUkNTQ19Jc3N1aW5nQ0EuY3JsMHsGCCsGAQUFBwEBBG8wbTAzBggrBgEFBQcwAYYnaHR0cDovL29jc3AyLnJjc2MubHQvb2NzcHJlc3BvbmRlci5yY3NjMDYGCCsGAQUFBzAChipodHRwOi8vY3NwMi5yY3NjLmx0L2FpYS9SQ1NDX0lzc3VpbmdDQS5jcnQwPgYJKwYBBAGCNxUHBDEwLwYnKwYBBAGCNxUIgpzse4SmwAqE5ZEOhpOYY4eC0V6BYYaClQCH15FPAgFkAgEIMB8GA1UdJQQYMBYGCCsGAQUFBwMEBgorBgEEAYI3CgMMMEYGA1UdIAQ/MD0wOwYLKwYBBAGB8TcBAQYwLDAqBggrBgEFBQcCARYeaHR0cDovL3d3dy5yY3NjLmx0L3JlcG9zaXRvcnkvMCkGCSsGAQQBgjcVCgQcMBowCgYIKwYBBQUHAwQwDAYKKwYBBAGCNwoDDDAiBggrBgEFBQcBAwQWMBQwCAYGBACORgEBMAgGBgQAjkYBBDANBgkqhkiG9w0BAQsFAAOCAQEAwSGRTxTF8YBWN2CKUB9TFHah0o9Jtt3/ukVnjYDy3U3gqHSOhW0SB4BMdT9l1DlqjwjbqMpFY4MgBPcWzVInLFe1D1iRb5SHg8BZmMEJ8+n+EbbIS7NuJg8d2T1bYo7f+hEUoyi3Q4ss6WqOkf592tIqZ+RHbkUc0Iw8pxidxvDB/QpQmQ3EBhuq+i1mAPzGSriMHMy1NKpzX6ssw87T0X1ZAh2l9RSDTU7eiDKlKZWpePbJzxyRBAIx7AIY18xjX7U8HzM20/fsYKAKo9sz1u1Hi/ipjrBpHeYWC0daaoPNZAB1AnQtig8bHtRej/BkQiu/awKwfT4YogMMBSPT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AXYI2c+N4TeWp8pzB5fI16SGpSZpWECm4N3qqe1oR7A=</DigestValue>
      </Reference>
      <Reference URI="/xl/printerSettings/printerSettings1.bin?ContentType=application/vnd.openxmlformats-officedocument.spreadsheetml.printerSettings">
        <DigestMethod Algorithm="http://www.w3.org/2001/04/xmlenc#sha256"/>
        <DigestValue>FW/SqKq6bOuchmc7GPuOFrjB8PmlBR+AVUjh7Nhl9R8=</DigestValue>
      </Reference>
      <Reference URI="/xl/sharedStrings.xml?ContentType=application/vnd.openxmlformats-officedocument.spreadsheetml.sharedStrings+xml">
        <DigestMethod Algorithm="http://www.w3.org/2001/04/xmlenc#sha256"/>
        <DigestValue>5O00I5CNol9Gfc5vuyn25yZaxRL9+oKrqldRXX/hdP8=</DigestValue>
      </Reference>
      <Reference URI="/xl/styles.xml?ContentType=application/vnd.openxmlformats-officedocument.spreadsheetml.styles+xml">
        <DigestMethod Algorithm="http://www.w3.org/2001/04/xmlenc#sha256"/>
        <DigestValue>FlEeAXwidVp/lBn+oXAQu9SZuJev5nK+Jv8DPkftwY0=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KOD6B9biN/E0SS+eWpTQMNvHn9/U3Y9M5ym+O3t9Qrw=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kJUoe8IXDPEKNVQsBbdw6gEJSLlbjRC9K/WGsy82o3A=</DigestValue>
      </Reference>
    </Manifest>
    <SignatureProperties>
      <SignatureProperty Id="idSignatureTime" Target="#idPackageSignature">
        <mdssi:SignatureTime xmlns:mdssi="http://schemas.openxmlformats.org/package/2006/digital-signature">
          <mdssi:Format>YYYY-MM-DDThh:mm:ssTZD</mdssi:Format>
          <mdssi:Value>2019-11-08T08:19:40Z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2019-11-08T08:19:40Z</xd:SigningTime>
          <xd:SigningCertificate>
            <xd:Cert>
              <xd:CertDigest>
                <DigestMethod Algorithm="http://www.w3.org/2001/04/xmlenc#sha256"/>
                <DigestValue>MxQQjyQFGVvvSCQGTTDcjZeDcEh5fkzt1nxbSvk4U5c=</DigestValue>
              </xd:CertDigest>
              <xd:IssuerSerial>
                <X509IssuerName>CN=RCSC IssuingCA, O=VI Registru centras - i.k. 124110246, OU=RCSC, C=LT</X509IssuerName>
                <X509SerialNumber>2283379918530948394413227711243443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1DCCA7ygAwIBAgIOV3P4gmEmfOsAAAAAAAIwDQYJKoZIhvcNAQELBQAwYDELMAkGA1UEBhMCTFQxDTALBgNVBAsTBFJDU0MxLDAqBgNVBAoTI1ZJIFJlZ2lzdHJ1IGNlbnRyYXMtIGkuay4gMTI0MTEwMjQ2MRQwEgYDVQQDEwtSQ1NDIFJvb3RDQTAeFw0xNzA1MjUxNDMwNDNaFw0yNjA1MjUxNDMwNDNaMGQxCzAJBgNVBAYTAkxUMQ0wCwYDVQQLEwRSQ1NDMS0wKwYDVQQKEyRWSSBSZWdpc3RydSBjZW50cmFzIC0gaS5rLiAxMjQxMTAyNDYxFzAVBgNVBAMTDlJDU0MgSXNzdWluZ0NBMIIBIjANBgkqhkiG9w0BAQEFAAOCAQ8AMIIBCgKCAQEAzkQdY7kAvewDlsQ5Rz1ycYi8fTgG7AyGC1ImlSrKRdd1887hriF2CJk1zE/U3TSWLqsfbFapj+pXFkQnNA9VurtyulxoviN0O4sehSpDKgHl1zb/i/WQB2xe9wN6dJnF/dWUu897FIf6JSTC4Pcgmx9m1RFXeQJXrdNwD2876YNzL2V+uKc90oVIRAXcPE3mmHSVnqzGBfD8nYG9rGXgHjZrU/VW5fTN6nrxYHCR/cAXtAZaWnmHzCUEdG7V7InG0iMWOb6I0w0M/995+FtuVNz+JzH1SnyL9tDsFMPoKPp0E2JGZ5TYhAfJDZHaNPg4GXbyTHNslRtK8ewx5kVLfQIDAQABo4IBhjCCAYIwDgYDVR0PAQH/BAQDAgEGMBAGCSsGAQQBgjcVAQQDAgEAMB0GA1UdDgQWBBSsAx3wBh61eAECLDkdYj2ut1rcijA+BgNVHSAENzA1MDMGBFUdIAAwKzApBggrBgEFBQcCARYdaHR0cDovL3d3dy5yY3NjLmx0L3JlcG9zaXRvcnkwGQYJKwYBBAGCNxQCBAweCgBTAHUAYgBDAEEwDwYDVR0TAQH/BAUwAwEB/zAfBgNVHSMEGDAWgBQaJgFPI/EPoA/cVSE73pO7zP4uHjA4BgNVHR8EMTAvMC2gK6AphidodHRwOi8vY3NwMi5yY3NjLmx0L2NkcC9SQ1NDX1Jvb3RDQS5jcmwweAYIKwYBBQUHAQEEbDBqMDMGCCsGAQUFBzABhidodHRwOi8vb2NzcDIucmNzYy5sdC9vY3NwcmVzcG9uZGVyLnJjc2MwMwYIKwYBBQUHMAKGJ2h0dHA6Ly9jc3AyLnJjc2MubHQvYWlhL1JDU0NfUm9vdENBLmNydDANBgkqhkiG9w0BAQsFAAOCAgEAHT3s2uqWsTYVHTsdJIsrTAylvedy9kxPYeXdV0U7hNxPBCKSEbHXtr+7hfxTPrG/D2w1266IZ5lwE6rIIQN6AG+4ge53ArpSz45ipd0oKJIDQ5rY0gP4hZb/rrP7gdAS5bkCOvnb/oCZJk6WF6L6HvY3Sdv0HP18OrB9+h9enjOvcV7CBPSY1bFTRef8RAGEuXzKlTnbC3oKXsCWLHn5cB72LzSCvt0c8vKkx5+sKdKLZ5BZkZN4OkZmf79g2oOecsuSCv2eY2rrhAj81orBi/r7PJsn0u6i4uV2MVPDF6DRfQ1LH1InKHUOT5i2dezk8BSZTP7S/SabqaQahvPSUvzHX5ZBn3fkPOwIkB0aunCRu5huHBpHQempB38c0N+8i1Z8I9Ne2XmusSb09VbiKht9p6CzPmJREvGS2rZdsOyM7QjDUqNmX+ZYrIvrfcdseBGpx6dOvJc8ee6j3KOk7pweXPjIJMe5jpgSWjzIcKsH9rfuPHfpWIAS2PdTLAIBzvSounB53a9s51zPLNfxgDgojGJeBNJV1M4kuegwSmT1m8ZwZ5Th0BFS62BDHtsPKQA5UPUABZBlbPoosoNDTqk+ToQ/OclZBYaW0hr8ZPo0CAcMrzsHx/TnWajNdWp+pR14hBu4Or3RiMuOgNVdEpyGvUI9+MZvX4LHug4+hfg=</xd:EncapsulatedX509Certificate>
            <xd:EncapsulatedX509Certificate>MIIFnjCCA4agAwIBAgIQTwAboSS9y4hIvr0/K2LHxTANBgkqhkiG9w0BAQsFADBgMQswCQYDVQQGEwJMVDENMAsGA1UECxMEUkNTQzEsMCoGA1UEChMjVkkgUmVnaXN0cnUgY2VudHJhcy0gaS5rLiAxMjQxMTAyNDYxFDASBgNVBAMTC1JDU0MgUm9vdENBMB4XDTE3MDUyMzA4MzY1MVoXDTQ0MDUyMzA4MzY1MVowYDELMAkGA1UEBhMCTFQxDTALBgNVBAsTBFJDU0MxLDAqBgNVBAoTI1ZJIFJlZ2lzdHJ1IGNlbnRyYXMtIGkuay4gMTI0MTEwMjQ2MRQwEgYDVQQDEwtSQ1NDIFJvb3RDQTCCAiIwDQYJKoZIhvcNAQEBBQADggIPADCCAgoCggIBAM5qqkgKQ5dZxvKs9h3uEtp+Nojn80ib+bhuQ6271xFC1h6daAja6riieuV9PTLPlIDuvz7mTqmeHcdJPycG/Bnvt9iPGZLBQjibTUDLhgG/rZE5jIsfo6tuaKGz03rZbCgDdFtJB8hAoVattUFLJaW5U3OBRmFVBOAns6tQ5B8IsuXzkn6shRzbnfpnejD/7i/yMbODkIKlGerLyu1B6YBirzDQhRw1rSJZGFXWFDiAm5qvigQIxu2Jtb8IFn+xbVsY2TqIxBkXNOJKRcNKoQWJd4TP7CQ/IfBNwrvScwtLq4v3WpBfTBalqE/I6b5yDrzNuAwszoC6BfbkSceebzxQTjoURVSqcChkZHJDGlbFyTNeee94i8OU7yU75TvLU9uzbPueBUL/eTrztTn/zj5jGvsX6708joU4F+QEmtpT4pk5NayYfYWDtaOLCek5+H89kDHDFn7cr78p9EN5pcT9X1vS9ctW89sW1xqs8+Zg/VHTPIxVKBEA1UTOzNGdLeMGasJZy3Qu4oNYZFaf/g4ALU0l8FKLWN5meu/AVD9T3xFtZ7LJLrjCqRacxDSHSe9D+bEQw9gumzDbQyrJj0oDEIN3zjPWFnHOIrAWCMmXs9Up0E0OLEKtLv3X13W+MfrYXye1a70AMM5ynLtAEiCgFkWvLWLGlxldQzhPtPrBAgMBAAGjVDBSMA4GA1UdDwEB/wQEAwIBBjAPBgNVHRMBAf8EBTADAQH/MB0GA1UdDgQWBBQaJgFPI/EPoA/cVSE73pO7zP4uHjAQBgkrBgEEAYI3FQEEAwIBADANBgkqhkiG9w0BAQsFAAOCAgEAqBjnjcUJZw9bjWfX/BKRdS+SRkdTZ161zl+xfw8id4ygK0447bqkbNi6WGfA+7mVIHQIYTYkfiWp7kknSuHRmxVKiskrgoQusG+b4rDQwZbXNDWW3FRfjamDQnEJKFG1Kb2hO7K6fXHPwh+I4BpUjeMRRDKnkPADw/i+crZb4LS8v2s2k46hAaxZUUnIniyIk0Jw1x3nisXDSChpxeXFIdvI72tiFD0vbFP3sRUyPIAUQxbguTkW3YwQ2zltgLL/fpfPTJlbahkYsOdJxH9aBu+J+IgBOLXp1iCXO37GFJUFstj7Zyr47+ojEaft6gfqvWiPs4Msi3O69hvhai50yjkppiH1V3h4WyY/8dA2uvA2Xr6/0rKnT13x1EqNd1fAGHDHphYnuOyC2qPoZPWchUaRoKC1FvuOZRxN9oHbcppDzJkaepfSazafUu91aCxCRohZRNZPkhsFuY8LmtBx0k6hG6yBHAERiRPOLtifVeAe/ngUw0GnTvG7HQi+dQt1bP12z5xlTTceIks1cpj08R/aPxJGRRATeVQzH4pt83si5mc8M3696NOKDQuYC73N9LC+kcIh6wAoThKAktwrowAmwpvbyV36F2cduAatZmFSHJpJWYvbDlShWOKNNzShe43FvNqKqNJYcLFi9rBcwBJ3snaGfy+o1B3RfKfimvA=</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dc:creator>
  <cp:lastModifiedBy>evelina</cp:lastModifiedBy>
  <cp:lastPrinted>2019-09-30T06:08:30Z</cp:lastPrinted>
  <dcterms:created xsi:type="dcterms:W3CDTF">2018-05-14T12:27:46Z</dcterms:created>
  <dcterms:modified xsi:type="dcterms:W3CDTF">2019-11-08T08:19:19Z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