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mega\dokument\EXVI\CVP_IS\2019\KUL_454983_i6000reagentai\Pasiūlymas\"/>
    </mc:Choice>
  </mc:AlternateContent>
  <bookViews>
    <workbookView xWindow="0" yWindow="0" windowWidth="19200" windowHeight="10995"/>
  </bookViews>
  <sheets>
    <sheet name="Sheet1" sheetId="1" r:id="rId1"/>
  </sheets>
  <calcPr calcId="152511"/>
</workbook>
</file>

<file path=xl/calcChain.xml><?xml version="1.0" encoding="utf-8"?>
<calcChain xmlns="http://schemas.openxmlformats.org/spreadsheetml/2006/main">
  <c r="H37" i="1" l="1"/>
  <c r="H29" i="1"/>
  <c r="H43" i="1" s="1"/>
  <c r="H20" i="1"/>
  <c r="H12" i="1"/>
  <c r="H44" i="1"/>
  <c r="H95" i="1"/>
  <c r="H98" i="1" s="1"/>
  <c r="H92" i="1"/>
  <c r="H88" i="1"/>
  <c r="H84" i="1"/>
  <c r="H80" i="1"/>
  <c r="H76" i="1"/>
  <c r="H72" i="1"/>
  <c r="H69" i="1"/>
  <c r="H66" i="1"/>
  <c r="H63" i="1"/>
  <c r="H60" i="1"/>
  <c r="H57" i="1"/>
  <c r="H54" i="1"/>
</calcChain>
</file>

<file path=xl/sharedStrings.xml><?xml version="1.0" encoding="utf-8"?>
<sst xmlns="http://schemas.openxmlformats.org/spreadsheetml/2006/main" count="223" uniqueCount="157">
  <si>
    <t>Eil. Nr.</t>
  </si>
  <si>
    <t>Produkto pavadinimas</t>
  </si>
  <si>
    <t>Minimali rodiklio reikšmė</t>
  </si>
  <si>
    <t>Preliminarus maksimalus reagentų ir priemonių  poreikis 24 mėn.</t>
  </si>
  <si>
    <t>Siūloma  fasuotė</t>
  </si>
  <si>
    <t>PVM tarifas %</t>
  </si>
  <si>
    <t>Siūlomos fasuotės kaina EUR su PVM</t>
  </si>
  <si>
    <t>Viso kaina EUR su PVM (paskaičiuoti pagal orientacinį poreikį 24 mėn., 4 stulp.)</t>
  </si>
  <si>
    <t>Firminis pavadinimas, gamintojas</t>
  </si>
  <si>
    <t>1</t>
  </si>
  <si>
    <t>2</t>
  </si>
  <si>
    <t>Bendrieji reikalavimai visiems reagentams histologijai</t>
  </si>
  <si>
    <t>Pristatymo laikas</t>
  </si>
  <si>
    <t>Galiojimo laikas</t>
  </si>
  <si>
    <t>Ne mažiau nei 6 mėn. nuo pateikimo dienos.</t>
  </si>
  <si>
    <t>Reikalavimas dėl kokybės</t>
  </si>
  <si>
    <t xml:space="preserve">Komisijai pareikalavus, komisijos nurodytu terminu būtina pateikti siūlomų prekių pavyzdžius išbandymui. </t>
  </si>
  <si>
    <t>Bendrieji reikalavimai</t>
  </si>
  <si>
    <t>Savybės</t>
  </si>
  <si>
    <t>Taikymas:IHC-P</t>
  </si>
  <si>
    <t>Reaktyvumas: Hu</t>
  </si>
  <si>
    <t>Taikymas: IHC-P</t>
  </si>
  <si>
    <t>Kilmė: Pelės</t>
  </si>
  <si>
    <t>1 vnt.</t>
  </si>
  <si>
    <t>Tipas: Polikloninis</t>
  </si>
  <si>
    <t>Pageidaujama fasuotė: Ne mažiau nei 0,1 ml</t>
  </si>
  <si>
    <t>Tipas: Monoklonas</t>
  </si>
  <si>
    <t>Klonas:  SMP14</t>
  </si>
  <si>
    <t>Pageidaujamas skiedimas: Ne mažiau nei 1:100</t>
  </si>
  <si>
    <t>Paskirtis</t>
  </si>
  <si>
    <t>Fasuotė</t>
  </si>
  <si>
    <t>iki 4 pak.</t>
  </si>
  <si>
    <t>Antikūnai imunohistocheminiams tyrimams</t>
  </si>
  <si>
    <r>
      <t xml:space="preserve"> </t>
    </r>
    <r>
      <rPr>
        <b/>
        <i/>
        <sz val="10"/>
        <color indexed="8"/>
        <rFont val="Times New Roman"/>
        <family val="1"/>
      </rPr>
      <t>REAGENTAI HISTOLOGIJAI</t>
    </r>
  </si>
  <si>
    <t>2.</t>
  </si>
  <si>
    <t>1.</t>
  </si>
  <si>
    <t>3.</t>
  </si>
  <si>
    <t>Reagentai ir priemonės audinių patologijos tyrimams</t>
  </si>
  <si>
    <t>Šarminis antigeno išlaisvinimo reagentas I</t>
  </si>
  <si>
    <t>iki 6 pak.</t>
  </si>
  <si>
    <t>Antigeno išlaisvinimo reagentas turi būti buferinis tirpalas EDTA pagrindu, kurio pH 8 ± 0,1 . Skirtas aukštesnėse temperatūrose hidrolizuoti kovalentinius ryšius.</t>
  </si>
  <si>
    <r>
      <t xml:space="preserve">Pageidaujama fasuotė ne mažiau nei 500 ml, skirta atlikti ne </t>
    </r>
    <r>
      <rPr>
        <sz val="10"/>
        <color theme="1"/>
        <rFont val="Times New Roman"/>
        <family val="1"/>
        <charset val="186"/>
      </rPr>
      <t>mažiau nei 400 testų.</t>
    </r>
  </si>
  <si>
    <t>Šarminis antigeno išlaisvinimo reagentas II</t>
  </si>
  <si>
    <t>iki 16 pak.</t>
  </si>
  <si>
    <t>Antigeno išlaisvinimo reagentas turi būti buferinis tirpalas EDTA pagrindu, kurio pH 9 ± 0,1 . Skirtas aukštesnėse temperatūrose hidrolizuoti kovalentinius ryšius.</t>
  </si>
  <si>
    <t>Rūgštinis antigeno išlaisvinimo reagentas</t>
  </si>
  <si>
    <t>Antigeno išlaisvinimo reagentas turi būti citratinis buferis, kurio pH 6,0 ± 0,1. Skirtas aukštesnėse temperatūrose hidrolizuoti kovalentinius ryšius</t>
  </si>
  <si>
    <t>Proteazė</t>
  </si>
  <si>
    <t>Proteazė (pepsinas) turi būti skaidanti baltymus audinio pjūvyje ir sudaranti sąlygas pirminiams antikūnams atpažinti ir susirišti su epitopu (-ais).</t>
  </si>
  <si>
    <r>
      <t xml:space="preserve">Pageidaujama fasuotė ne mažiau nei 50 ml, skirta atlikti ne </t>
    </r>
    <r>
      <rPr>
        <sz val="10"/>
        <color theme="1"/>
        <rFont val="Times New Roman"/>
        <family val="1"/>
        <charset val="186"/>
      </rPr>
      <t>mažiau nei 250 testų.</t>
    </r>
  </si>
  <si>
    <t>Praplovimo buferinio tirpalo koncentratas</t>
  </si>
  <si>
    <t>iki 26 pak.</t>
  </si>
  <si>
    <t>Reakcijos buferio koncentratas turi būti  buferinis tirpalas fosfatinio buferio druskų pagrindu, kurio pH 7,5 ± 0,2. Reagentas turi būti skirtas plauti objektinius stiklelius ir suteikti stabilią vandeninę aplinką IHC/ISH reakcijoms.</t>
  </si>
  <si>
    <r>
      <t xml:space="preserve">Pageidaujama fasuotė ne mažiau nei 2 l, skirta atlikti ne </t>
    </r>
    <r>
      <rPr>
        <sz val="10"/>
        <color theme="1"/>
        <rFont val="Times New Roman"/>
        <family val="1"/>
        <charset val="186"/>
      </rPr>
      <t>mažiau nei 400 testų.</t>
    </r>
  </si>
  <si>
    <t>Hematoksilinas</t>
  </si>
  <si>
    <t>iki 8 pak.</t>
  </si>
  <si>
    <t>Hematoksilino kontrastinio dažo reagentas turi būti modifikuotas Mayerio hematoksilinas, skirtas dažyti ląstelių branduolius ant objektinių stiklelių.</t>
  </si>
  <si>
    <t>Fasuotė  skirta atlikti  ne mažiau nei 1000 testų.</t>
  </si>
  <si>
    <t>iki 2 pak.</t>
  </si>
  <si>
    <r>
      <t>Detekcijos rinkinys turi būti netiesioginė polimerinė detekcijos sistema</t>
    </r>
    <r>
      <rPr>
        <sz val="10"/>
        <color theme="1"/>
        <rFont val="Times New Roman"/>
        <family val="1"/>
        <charset val="186"/>
      </rPr>
      <t xml:space="preserve"> be biotino, n</t>
    </r>
    <r>
      <rPr>
        <sz val="10"/>
        <rFont val="Times New Roman"/>
        <family val="1"/>
        <charset val="186"/>
      </rPr>
      <t xml:space="preserve">ustatanti pelės  ir triušio </t>
    </r>
    <r>
      <rPr>
        <sz val="10"/>
        <color theme="1"/>
        <rFont val="Times New Roman"/>
        <family val="1"/>
        <charset val="186"/>
      </rPr>
      <t>pirminius antikūnus.</t>
    </r>
  </si>
  <si>
    <t>Sudėtis</t>
  </si>
  <si>
    <t xml:space="preserve">Rinkinio sudėtyje turi būti  substratas ir DAB chromogenas. </t>
  </si>
  <si>
    <t>Rinkinio turi pakakti atlikti  ne mažiau nei 500 testų.</t>
  </si>
  <si>
    <t xml:space="preserve">Rinkinio sudėtyje turi būti  substratas ir PermaRot  chromogenas. </t>
  </si>
  <si>
    <t>Krienų peroksidazės su ruduoju chromogenu detektavimo rinkinys</t>
  </si>
  <si>
    <t>iki 10 pak.</t>
  </si>
  <si>
    <r>
      <t>Krienų peroksidazės detekcijos rinkinys turi būti netiesioginė polimerinė detekcijos sistema</t>
    </r>
    <r>
      <rPr>
        <sz val="10"/>
        <color theme="1"/>
        <rFont val="Times New Roman"/>
        <family val="1"/>
        <charset val="186"/>
      </rPr>
      <t xml:space="preserve"> be biotino, n</t>
    </r>
    <r>
      <rPr>
        <sz val="10"/>
        <rFont val="Times New Roman"/>
        <family val="1"/>
        <charset val="186"/>
      </rPr>
      <t xml:space="preserve">ustatanti pelės  ir triušio </t>
    </r>
    <r>
      <rPr>
        <sz val="10"/>
        <color theme="1"/>
        <rFont val="Times New Roman"/>
        <family val="1"/>
        <charset val="186"/>
      </rPr>
      <t>pirminius antikūnus.</t>
    </r>
  </si>
  <si>
    <t xml:space="preserve">Detektavimo rinkinio sudėtyje turi būti pelės/triušio stiprintojas, krienų peroksidazės polimeras, DAB chromogenas ir substratas. </t>
  </si>
  <si>
    <t>Detekcijos rinkinio turi pakakti atlikti  ne mažiau nei 500 testų.</t>
  </si>
  <si>
    <t>Šarminės fosfatazės su raudonu chromogenu detekcijos rinkinys</t>
  </si>
  <si>
    <r>
      <t>Šarminės fosfatazės detekcijos rinkinys turi būti netiesioginė polimerinė detekcijos sistema</t>
    </r>
    <r>
      <rPr>
        <sz val="10"/>
        <color theme="1"/>
        <rFont val="Times New Roman"/>
        <family val="1"/>
        <charset val="186"/>
      </rPr>
      <t xml:space="preserve"> be biotino, n</t>
    </r>
    <r>
      <rPr>
        <sz val="10"/>
        <rFont val="Times New Roman"/>
        <family val="1"/>
        <charset val="186"/>
      </rPr>
      <t xml:space="preserve">ustatanti pelės  ir triušio </t>
    </r>
    <r>
      <rPr>
        <sz val="10"/>
        <color theme="1"/>
        <rFont val="Times New Roman"/>
        <family val="1"/>
        <charset val="186"/>
      </rPr>
      <t>pirminius antikūnus.</t>
    </r>
  </si>
  <si>
    <r>
      <t>Detektavimo rinkinio sudėtyje turi būti pelės/triušio stiprintojas, šarminės fosfatazės polim</t>
    </r>
    <r>
      <rPr>
        <sz val="10"/>
        <color theme="1"/>
        <rFont val="Times New Roman"/>
        <family val="1"/>
        <charset val="186"/>
      </rPr>
      <t xml:space="preserve">eras, PermaRot chromogenas ir substratas. </t>
    </r>
  </si>
  <si>
    <t>Vienos pakopos DAB detektavimo rinkinys</t>
  </si>
  <si>
    <r>
      <t>DAB detekcijos rinkinys turi būti vienos pakopos netiesioginė polimerinė detekcijos sistema</t>
    </r>
    <r>
      <rPr>
        <sz val="10"/>
        <color theme="1"/>
        <rFont val="Times New Roman"/>
        <family val="1"/>
        <charset val="186"/>
      </rPr>
      <t xml:space="preserve"> be biotino, n</t>
    </r>
    <r>
      <rPr>
        <sz val="10"/>
        <rFont val="Times New Roman"/>
        <family val="1"/>
        <charset val="186"/>
      </rPr>
      <t xml:space="preserve">ustatanti pelės  ir triušio </t>
    </r>
    <r>
      <rPr>
        <sz val="10"/>
        <color theme="1"/>
        <rFont val="Times New Roman"/>
        <family val="1"/>
        <charset val="186"/>
      </rPr>
      <t>pirminius antikūnus.</t>
    </r>
  </si>
  <si>
    <t xml:space="preserve">Detektavimo rinkinio sudėtyje turi būti, krienų peroksidazės polimeras, DAB chromogenas ir substratas. </t>
  </si>
  <si>
    <t>Imunohistochemijos pieštukas</t>
  </si>
  <si>
    <t>iki 16 vnt.</t>
  </si>
  <si>
    <t>Pieštukas turi būti skirtas imunohistoceminių reagentų sukoncentravimui ant stiklelio. Pieštukas turi būti atsparus cheminių reagentų poveikiui.</t>
  </si>
  <si>
    <t>Pageidaujama, kad pieštuko užtektų ne mažiau nei 500 imunohistocheminių reakcijų atlikti.</t>
  </si>
  <si>
    <t>4.</t>
  </si>
  <si>
    <t>5.</t>
  </si>
  <si>
    <t>Pageidaujamas skiedimas: paruoštas naudojimui</t>
  </si>
  <si>
    <t>Tipas: Monokloninis</t>
  </si>
  <si>
    <t>Klonas: 22C3</t>
  </si>
  <si>
    <t>Pageidaujamas skiedimas: ne mažiau  1:40</t>
  </si>
  <si>
    <t>Pageidaujama fasuotė: Ne mažiau nei 0,2ml</t>
  </si>
  <si>
    <t>Klonas: MOPC21</t>
  </si>
  <si>
    <t>Pageidaujama fasuotė: Ne mažiau nei 250 testų</t>
  </si>
  <si>
    <t>5.1</t>
  </si>
  <si>
    <t>5.2</t>
  </si>
  <si>
    <t>5.3</t>
  </si>
  <si>
    <t>5.4</t>
  </si>
  <si>
    <t>5.5</t>
  </si>
  <si>
    <t>5.6</t>
  </si>
  <si>
    <t>5.7</t>
  </si>
  <si>
    <t>5.8</t>
  </si>
  <si>
    <t>5.9</t>
  </si>
  <si>
    <t>5.10</t>
  </si>
  <si>
    <t>5.11</t>
  </si>
  <si>
    <t>5.12</t>
  </si>
  <si>
    <t>5.13</t>
  </si>
  <si>
    <t>Buferinis baltymų tirpalas turi būti skirtas skiesti koncentruotus triušio ir pelės antikūnus.</t>
  </si>
  <si>
    <t>Pageidaujama fasuotė ne mažiau nei 500 ml.</t>
  </si>
  <si>
    <t>Antikūnų skiediklis</t>
  </si>
  <si>
    <t>iki 3 pak.</t>
  </si>
  <si>
    <t>Raudono chromogeno PermaRot  ir substrato rinkinys</t>
  </si>
  <si>
    <t>Rudo chromogeno DAB ir substrato rinkinys</t>
  </si>
  <si>
    <t>Pageidaujama fasuotė: Ne mažiau nei 7ml</t>
  </si>
  <si>
    <t>3.1.</t>
  </si>
  <si>
    <t>3.2.</t>
  </si>
  <si>
    <t>Pageidaujama fasuotė: Ne mažiau nei 0,1ml</t>
  </si>
  <si>
    <t>Antikūnas MDM2       (3 pozicijos siūlomos prekės bus perkamos iš vieno tiekėjo)</t>
  </si>
  <si>
    <t>Klonas: NCG01</t>
  </si>
  <si>
    <r>
      <t>Turi būti vieno gamintojo, bus perkama iš vieno tiekėjo. Reagentai ir priemonės turi būti tinkami darbui su atvira automatizuota audinių patologijos tyrimų sistema, kurioje yra naudojami įvairių pH antigenų išlaisvinimo, imunohistocheminės, dvigubo dažymo ir kontrastinės procedūros.  Visi reagentai turi būti skirti in vitro diagnostikai. Jeigu reagentai ir priedai nebuvo naudojami su ligoninės turima atvira automatizuota audinių patologijos</t>
    </r>
    <r>
      <rPr>
        <sz val="10"/>
        <color rgb="FF00B0F0"/>
        <rFont val="Times New Roman"/>
        <family val="1"/>
        <charset val="186"/>
      </rPr>
      <t xml:space="preserve"> </t>
    </r>
    <r>
      <rPr>
        <sz val="10"/>
        <rFont val="Times New Roman"/>
        <family val="1"/>
        <charset val="186"/>
      </rPr>
      <t>tyrimų</t>
    </r>
    <r>
      <rPr>
        <sz val="10"/>
        <color rgb="FF00B0F0"/>
        <rFont val="Times New Roman"/>
        <family val="1"/>
        <charset val="186"/>
      </rPr>
      <t xml:space="preserve"> </t>
    </r>
    <r>
      <rPr>
        <sz val="10"/>
        <rFont val="Times New Roman"/>
        <family val="1"/>
        <charset val="186"/>
      </rPr>
      <t>sistema, privaloma pateikti visus būtinus reagentus ir papildomus priedus minėtiems tyrimams atlikti tam, kad būtų užtikrinta tyrimo kokybė (reikalaujamas kiekis kokybei įvertinti 100 tyrimų). Reagentai ir priedai turi būti pateikti orginaliose reagentų gamintojo pakuotėse, be reagentų naudojimo apribojimo   atviroje patologijos tyrimų sistemoje. Privaloma paslauga: reagentų įdiegimui ir kokybės užtikrinimui turi būti suteikiama  nemokamos technologinio aptarnavimo paslaugos, pateikiamas imunohistocheminio, dvigubo  dažymo protokolas.</t>
    </r>
  </si>
  <si>
    <r>
      <t xml:space="preserve">Privaloma pateikti produktų išbandymų protokolą, įrodantį kad su produktais yra gaunami kokybės reikalavimus tenkinantys tyrimo rezultatai. Turi būti pateikiamas imunohistocheminio dažymo protokolas. Antikūnai turi būti orginaliose reagentų gamintojo pakuotėse,  koncentruoto tirpalo, koncentruoto tirpalo liofilizato arba paruošto naudoti tirpalo pavidalu.Produktai turi atitikti CE 98/79 direktyvos reikalavimus medicinos gaminiams, naudojamiems in vitro diagnostikai. </t>
    </r>
    <r>
      <rPr>
        <sz val="10"/>
        <color rgb="FF00B0F0"/>
        <rFont val="Times New Roman"/>
        <family val="1"/>
        <charset val="186"/>
      </rPr>
      <t/>
    </r>
  </si>
  <si>
    <t>Reagentai histologijai sąrašas ir kiekiai</t>
  </si>
  <si>
    <t>Priedas Nr. 2</t>
  </si>
  <si>
    <t>Ne vėliau nei per 3 sav. nuo užsakymo pateikimo dienos.</t>
  </si>
  <si>
    <t>iki 2 vnt.</t>
  </si>
  <si>
    <t xml:space="preserve">Antikūnas Negative Control, paruoštas naudoti </t>
  </si>
  <si>
    <t>Viso 3 pozicija</t>
  </si>
  <si>
    <t>Antikūnas MDM2, koncentruotas</t>
  </si>
  <si>
    <t>Antikūnas anti-MDM2</t>
  </si>
  <si>
    <t>Antikūnas PD-L1, koncentruotas</t>
  </si>
  <si>
    <t>iki 4 vnt.</t>
  </si>
  <si>
    <t>1 pak.</t>
  </si>
  <si>
    <t xml:space="preserve">Viso 5 pozicija </t>
  </si>
  <si>
    <r>
      <rPr>
        <sz val="10"/>
        <color rgb="FFFF0000"/>
        <rFont val="Times New Roman"/>
        <family val="1"/>
        <charset val="186"/>
      </rPr>
      <t>Pastaba:</t>
    </r>
    <r>
      <rPr>
        <sz val="10"/>
        <color rgb="FF00B0F0"/>
        <rFont val="Times New Roman"/>
        <family val="1"/>
        <charset val="186"/>
      </rPr>
      <t xml:space="preserve"> </t>
    </r>
    <r>
      <rPr>
        <sz val="10"/>
        <rFont val="Times New Roman"/>
        <family val="1"/>
        <charset val="186"/>
      </rPr>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pasilieka teisę prekių kiekį didinti arba mažinti, tačiau tokiu atveju, perkamų prekių kiekis negali būti viršytas daugiau kaip 30 procentų. Perkančioji organizacija neįsipareigoja išpirkti viso prekių kiekio.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Pateikiama skaitmeninė dokumento kopija.</t>
    </r>
  </si>
  <si>
    <t>500 ml</t>
  </si>
  <si>
    <t>EDTA-buffer (pH8);
DCS Innovative Diagnostik-Systeme</t>
  </si>
  <si>
    <t>EDTA-Buffer (pH9));
DCS Innovative Diagnostik-Systeme</t>
  </si>
  <si>
    <t>Citrat-Buffer (pH6);
DCS Innovative Diagnostik-Systeme</t>
  </si>
  <si>
    <t>50 ml</t>
  </si>
  <si>
    <t xml:space="preserve"> Pepsin;
DCS Innovative Diagnostik-Systeme</t>
  </si>
  <si>
    <t>2500 ml</t>
  </si>
  <si>
    <t xml:space="preserve"> IHC-Wash buffer, concentrate;
DCS Innovative Diagnostik-Systeme
</t>
  </si>
  <si>
    <t>250 ml</t>
  </si>
  <si>
    <t>100 ml</t>
  </si>
  <si>
    <t xml:space="preserve"> DAB 2 component-Kit;
DCS Innovative Diagnostik-Systeme</t>
  </si>
  <si>
    <t xml:space="preserve"> PermaRed 2 component-Kit;
DCS Innovative Diagnostik-Systeme
</t>
  </si>
  <si>
    <t xml:space="preserve"> SuperVision 2 HRP Kit;
DCS Innovative Diagnostik-Systeme</t>
  </si>
  <si>
    <t>100 ml 
(500 testų)</t>
  </si>
  <si>
    <t xml:space="preserve"> SuperVision RED 2 AP Kit;
DCS Innovative Diagnostik-Systeme</t>
  </si>
  <si>
    <t xml:space="preserve"> SuperVison 1 HRP Kit , 1-step-polymer system;
DCS Innovative Diagnostik-Systeme
</t>
  </si>
  <si>
    <t xml:space="preserve"> Antibody diluent solution;
DCS Innovative Diagnostik-Systeme</t>
  </si>
  <si>
    <t>1 vnt</t>
  </si>
  <si>
    <t>Pap Pen;
DCS Innovative Diagnostik-Systeme</t>
  </si>
  <si>
    <t>0,2 ml</t>
  </si>
  <si>
    <t>Mono Mo a Hu PD-L1;
Dako</t>
  </si>
  <si>
    <t>100 µg
(250 testų)</t>
  </si>
  <si>
    <t>IgG1 Isotype Control (1)
Biosite</t>
  </si>
  <si>
    <t>7 ml</t>
  </si>
  <si>
    <t>Negative Control for Mouse IgG1 Ab-1 [NCG01];
Thermo Fisher Diagnostics, Ltd.</t>
  </si>
  <si>
    <t>0,1 ml</t>
  </si>
  <si>
    <t>Anti-MDM2 antibody [SMP14] (ab263453) ;
Abcam</t>
  </si>
  <si>
    <t>Anti-MDM2 antibody (ab260074);
Abcam</t>
  </si>
  <si>
    <t xml:space="preserve"> Hämatoxilin, Mayer’s;
Biogenex</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</si>
</sst>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186"/>
      <scheme val="minor"/>
    </font>
    <font>
      <sz val="11"/>
      <color theme="1"/>
      <name val="Calibri"/>
      <family val="2"/>
      <charset val="186"/>
      <scheme val="minor"/>
    </font>
    <font>
      <b/>
      <sz val="10"/>
      <name val="Times New Roman"/>
      <family val="1"/>
    </font>
    <font>
      <sz val="10"/>
      <name val="Times New Roman"/>
      <family val="1"/>
    </font>
    <font>
      <sz val="16"/>
      <name val="Times New Roman"/>
      <family val="1"/>
    </font>
    <font>
      <sz val="10"/>
      <color indexed="8"/>
      <name val="Times New Roman"/>
      <family val="1"/>
    </font>
    <font>
      <sz val="10"/>
      <color indexed="10"/>
      <name val="Times New Roman"/>
      <family val="1"/>
    </font>
    <font>
      <b/>
      <i/>
      <sz val="10"/>
      <color indexed="8"/>
      <name val="Times New Roman"/>
      <family val="1"/>
    </font>
    <font>
      <sz val="10"/>
      <color theme="1"/>
      <name val="Times New Roman"/>
      <family val="1"/>
      <charset val="186"/>
    </font>
    <font>
      <b/>
      <sz val="10"/>
      <name val="Times New Roman"/>
      <family val="1"/>
      <charset val="186"/>
    </font>
    <font>
      <sz val="10"/>
      <name val="Times New Roman"/>
      <family val="1"/>
      <charset val="186"/>
    </font>
    <font>
      <b/>
      <sz val="10"/>
      <color theme="1"/>
      <name val="Times New Roman"/>
      <family val="1"/>
      <charset val="186"/>
    </font>
    <font>
      <sz val="11"/>
      <name val="Calibri"/>
      <family val="2"/>
      <charset val="186"/>
      <scheme val="minor"/>
    </font>
    <font>
      <sz val="10"/>
      <color indexed="10"/>
      <name val="Times New Roman"/>
      <family val="1"/>
      <charset val="186"/>
    </font>
    <font>
      <sz val="10"/>
      <name val="Arial"/>
      <family val="2"/>
    </font>
    <font>
      <sz val="10"/>
      <color rgb="FFFF0000"/>
      <name val="Times New Roman"/>
      <family val="1"/>
      <charset val="186"/>
    </font>
    <font>
      <b/>
      <sz val="11"/>
      <color theme="1"/>
      <name val="Calibri"/>
      <family val="2"/>
      <charset val="186"/>
      <scheme val="minor"/>
    </font>
    <font>
      <sz val="10"/>
      <color rgb="FF00B0F0"/>
      <name val="Times New Roman"/>
      <family val="1"/>
      <charset val="186"/>
    </font>
    <font>
      <sz val="11"/>
      <color rgb="FF00B0F0"/>
      <name val="Calibri"/>
      <family val="2"/>
      <charset val="186"/>
      <scheme val="minor"/>
    </font>
    <font>
      <b/>
      <sz val="22"/>
      <color theme="1"/>
      <name val="Times New Roman"/>
      <family val="1"/>
      <charset val="186"/>
    </font>
    <font>
      <b/>
      <sz val="22"/>
      <name val="Times New Roman"/>
      <family val="1"/>
      <charset val="186"/>
    </font>
    <font>
      <sz val="10"/>
      <color rgb="FFFF0000"/>
      <name val="Times New Roman"/>
      <family val="1"/>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4" fillId="0" borderId="0"/>
  </cellStyleXfs>
  <cellXfs count="88">
    <xf numFmtId="0" fontId="0" fillId="0" borderId="0" xfId="0"/>
    <xf numFmtId="0" fontId="0" fillId="0" borderId="0" xfId="0" applyAlignment="1">
      <alignment vertical="top"/>
    </xf>
    <xf numFmtId="49" fontId="2" fillId="0" borderId="0" xfId="0" applyNumberFormat="1" applyFont="1" applyAlignment="1">
      <alignment horizontal="left" vertical="top" wrapText="1"/>
    </xf>
    <xf numFmtId="49" fontId="3" fillId="0" borderId="0" xfId="0" applyNumberFormat="1" applyFont="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0" fontId="4" fillId="0" borderId="0" xfId="0" applyFont="1" applyFill="1" applyAlignment="1">
      <alignment horizontal="center" vertical="top"/>
    </xf>
    <xf numFmtId="0" fontId="4" fillId="0" borderId="0" xfId="0" applyFont="1" applyAlignment="1">
      <alignment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wrapText="1"/>
    </xf>
    <xf numFmtId="0" fontId="3" fillId="0" borderId="0" xfId="0" applyFont="1"/>
    <xf numFmtId="0" fontId="8" fillId="0" borderId="1" xfId="0" applyFont="1" applyBorder="1" applyAlignment="1">
      <alignment horizontal="center" vertical="top"/>
    </xf>
    <xf numFmtId="0" fontId="11" fillId="0" borderId="1" xfId="0" applyFont="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49" fontId="9" fillId="0" borderId="1" xfId="0" applyNumberFormat="1" applyFont="1" applyBorder="1" applyAlignment="1">
      <alignment horizontal="left" vertical="top" wrapText="1"/>
    </xf>
    <xf numFmtId="0" fontId="11" fillId="0" borderId="1" xfId="0" applyFont="1" applyFill="1" applyBorder="1" applyAlignment="1">
      <alignment horizontal="left" vertical="top"/>
    </xf>
    <xf numFmtId="0" fontId="8" fillId="0" borderId="1" xfId="0" applyFont="1" applyFill="1" applyBorder="1" applyAlignment="1">
      <alignment horizontal="center" vertical="top"/>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8" fillId="0" borderId="1" xfId="0" applyFont="1" applyFill="1" applyBorder="1" applyAlignment="1">
      <alignment horizontal="center" vertical="top" wrapText="1"/>
    </xf>
    <xf numFmtId="0" fontId="10" fillId="0" borderId="1" xfId="0" applyFont="1" applyFill="1" applyBorder="1" applyAlignment="1">
      <alignment horizontal="center" vertical="top"/>
    </xf>
    <xf numFmtId="0" fontId="8" fillId="0" borderId="2" xfId="0" applyFont="1" applyFill="1" applyBorder="1" applyAlignment="1">
      <alignment horizontal="center" vertical="top"/>
    </xf>
    <xf numFmtId="0" fontId="3" fillId="0" borderId="1" xfId="0" applyFont="1" applyFill="1" applyBorder="1" applyAlignment="1">
      <alignment vertical="top" wrapText="1"/>
    </xf>
    <xf numFmtId="0" fontId="0" fillId="0" borderId="0" xfId="0" applyFill="1"/>
    <xf numFmtId="0" fontId="13" fillId="0" borderId="0" xfId="0" applyFont="1" applyBorder="1" applyAlignment="1">
      <alignment wrapText="1"/>
    </xf>
    <xf numFmtId="0" fontId="10" fillId="0" borderId="0" xfId="0" applyFont="1" applyAlignment="1">
      <alignment wrapText="1"/>
    </xf>
    <xf numFmtId="0" fontId="10" fillId="0" borderId="0" xfId="0" applyFont="1"/>
    <xf numFmtId="0" fontId="8"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3" fillId="0" borderId="0" xfId="0" applyFont="1" applyFill="1" applyAlignment="1">
      <alignment wrapText="1"/>
    </xf>
    <xf numFmtId="0" fontId="3" fillId="0" borderId="0" xfId="0" applyFont="1" applyFill="1"/>
    <xf numFmtId="0" fontId="5" fillId="0" borderId="1" xfId="0"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0" fontId="7" fillId="0" borderId="1" xfId="0" applyFont="1" applyFill="1" applyBorder="1" applyAlignment="1">
      <alignment vertical="top" wrapText="1"/>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49" fontId="11" fillId="0" borderId="1" xfId="0" applyNumberFormat="1" applyFont="1" applyBorder="1" applyAlignment="1">
      <alignment horizontal="left" vertical="top"/>
    </xf>
    <xf numFmtId="49" fontId="6" fillId="0" borderId="1" xfId="0" applyNumberFormat="1" applyFont="1" applyFill="1" applyBorder="1" applyAlignment="1">
      <alignment horizontal="center" vertical="top" wrapText="1"/>
    </xf>
    <xf numFmtId="0" fontId="0" fillId="0" borderId="0" xfId="0" applyFont="1" applyFill="1"/>
    <xf numFmtId="0" fontId="9" fillId="0" borderId="1" xfId="0" applyFont="1" applyFill="1" applyBorder="1" applyAlignment="1">
      <alignment horizontal="left" vertical="top" wrapText="1"/>
    </xf>
    <xf numFmtId="4" fontId="10" fillId="0" borderId="1" xfId="0" applyNumberFormat="1" applyFont="1" applyBorder="1" applyAlignment="1">
      <alignment vertical="top" wrapText="1"/>
    </xf>
    <xf numFmtId="0" fontId="12" fillId="0" borderId="0" xfId="0" applyFont="1" applyAlignment="1">
      <alignment vertical="top"/>
    </xf>
    <xf numFmtId="4" fontId="10" fillId="0" borderId="1" xfId="0" applyNumberFormat="1" applyFont="1" applyFill="1" applyBorder="1" applyAlignment="1">
      <alignment vertical="top" wrapText="1"/>
    </xf>
    <xf numFmtId="0" fontId="0" fillId="0" borderId="0" xfId="0" applyFill="1" applyAlignment="1">
      <alignment vertical="top"/>
    </xf>
    <xf numFmtId="0" fontId="8" fillId="0" borderId="1" xfId="0" applyFont="1" applyBorder="1" applyAlignment="1">
      <alignment vertical="top" wrapText="1"/>
    </xf>
    <xf numFmtId="0" fontId="12" fillId="0" borderId="0" xfId="0" applyFont="1" applyFill="1" applyAlignment="1">
      <alignment vertical="top"/>
    </xf>
    <xf numFmtId="0" fontId="9" fillId="0" borderId="1" xfId="0" applyFont="1" applyFill="1" applyBorder="1" applyAlignment="1">
      <alignment horizontal="left" vertical="top"/>
    </xf>
    <xf numFmtId="0" fontId="12" fillId="0" borderId="0" xfId="0" applyFont="1" applyFill="1"/>
    <xf numFmtId="49" fontId="9" fillId="0" borderId="1" xfId="0" applyNumberFormat="1" applyFont="1" applyFill="1" applyBorder="1" applyAlignment="1">
      <alignment horizontal="left" vertical="top"/>
    </xf>
    <xf numFmtId="0" fontId="16" fillId="0" borderId="0" xfId="0" applyFont="1"/>
    <xf numFmtId="0" fontId="10" fillId="0" borderId="2" xfId="0" applyFont="1" applyFill="1" applyBorder="1" applyAlignment="1">
      <alignment horizontal="center" vertical="top" wrapText="1"/>
    </xf>
    <xf numFmtId="0" fontId="18" fillId="0" borderId="0" xfId="0" applyFont="1"/>
    <xf numFmtId="49" fontId="0" fillId="0" borderId="0" xfId="0" applyNumberFormat="1" applyAlignment="1">
      <alignment vertical="top"/>
    </xf>
    <xf numFmtId="0" fontId="20" fillId="0" borderId="0" xfId="0" applyFont="1" applyAlignment="1">
      <alignment vertical="top"/>
    </xf>
    <xf numFmtId="49" fontId="10" fillId="0" borderId="1" xfId="0" applyNumberFormat="1" applyFont="1" applyBorder="1" applyAlignment="1">
      <alignment horizontal="center" vertical="top" wrapText="1"/>
    </xf>
    <xf numFmtId="0" fontId="9" fillId="0" borderId="1" xfId="0" applyFont="1" applyFill="1" applyBorder="1" applyAlignment="1">
      <alignment horizontal="right" vertical="top" wrapText="1"/>
    </xf>
    <xf numFmtId="17" fontId="8" fillId="0" borderId="1" xfId="0" applyNumberFormat="1" applyFont="1" applyFill="1" applyBorder="1" applyAlignment="1">
      <alignment horizontal="left" vertical="top"/>
    </xf>
    <xf numFmtId="0" fontId="8" fillId="0" borderId="1" xfId="0" applyFont="1" applyFill="1" applyBorder="1" applyAlignment="1">
      <alignment horizontal="left" vertical="top"/>
    </xf>
    <xf numFmtId="49" fontId="8" fillId="0" borderId="1" xfId="0" applyNumberFormat="1" applyFont="1" applyBorder="1" applyAlignment="1">
      <alignment horizontal="left" vertical="top"/>
    </xf>
    <xf numFmtId="49" fontId="8" fillId="0" borderId="1" xfId="0" applyNumberFormat="1" applyFont="1" applyFill="1" applyBorder="1" applyAlignment="1">
      <alignment horizontal="left" vertical="top"/>
    </xf>
    <xf numFmtId="49" fontId="10" fillId="0" borderId="1" xfId="0" applyNumberFormat="1" applyFont="1" applyBorder="1" applyAlignment="1">
      <alignment horizontal="left" vertical="top" wrapText="1"/>
    </xf>
    <xf numFmtId="49" fontId="10" fillId="0" borderId="1" xfId="0" applyNumberFormat="1" applyFont="1" applyFill="1" applyBorder="1" applyAlignment="1">
      <alignment horizontal="left" vertical="top"/>
    </xf>
    <xf numFmtId="0" fontId="8" fillId="0" borderId="1" xfId="0" applyFont="1" applyBorder="1" applyAlignment="1">
      <alignment horizontal="center" vertical="top" wrapText="1"/>
    </xf>
    <xf numFmtId="4" fontId="3" fillId="0" borderId="1" xfId="0" applyNumberFormat="1" applyFont="1" applyFill="1" applyBorder="1" applyAlignment="1">
      <alignment vertical="top" wrapText="1"/>
    </xf>
    <xf numFmtId="4" fontId="9" fillId="0" borderId="1" xfId="0" applyNumberFormat="1" applyFont="1" applyFill="1" applyBorder="1" applyAlignment="1">
      <alignment vertical="top" wrapText="1"/>
    </xf>
    <xf numFmtId="4" fontId="10" fillId="0" borderId="1" xfId="0" applyNumberFormat="1" applyFont="1" applyFill="1" applyBorder="1" applyAlignment="1">
      <alignment horizontal="center" vertical="top" wrapText="1"/>
    </xf>
    <xf numFmtId="4" fontId="21" fillId="0" borderId="1" xfId="0" applyNumberFormat="1" applyFont="1" applyFill="1" applyBorder="1" applyAlignment="1">
      <alignment vertical="top" wrapText="1"/>
    </xf>
    <xf numFmtId="4" fontId="12" fillId="0" borderId="0" xfId="0" applyNumberFormat="1" applyFont="1" applyFill="1"/>
    <xf numFmtId="4" fontId="0" fillId="0" borderId="0" xfId="0" applyNumberFormat="1" applyFill="1"/>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1" xfId="0" applyFont="1" applyBorder="1" applyAlignment="1">
      <alignment horizontal="left" vertical="top" wrapText="1"/>
    </xf>
    <xf numFmtId="0" fontId="19" fillId="0" borderId="0" xfId="0" applyFont="1" applyAlignment="1">
      <alignment horizontal="center" vertical="top" wrapText="1"/>
    </xf>
    <xf numFmtId="0" fontId="10" fillId="0" borderId="3"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17" fillId="0" borderId="0" xfId="0" applyFont="1" applyAlignment="1">
      <alignment horizontal="left" vertical="top" wrapText="1"/>
    </xf>
    <xf numFmtId="0" fontId="8" fillId="0" borderId="0" xfId="0" applyFont="1" applyAlignment="1">
      <alignment horizontal="left" vertical="top"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tabSelected="1" topLeftCell="A94" workbookViewId="0">
      <selection activeCell="K99" sqref="K99"/>
    </sheetView>
  </sheetViews>
  <sheetFormatPr defaultRowHeight="15" x14ac:dyDescent="0.25"/>
  <cols>
    <col min="1" max="1" width="8.85546875" style="59"/>
    <col min="2" max="2" width="20.7109375" customWidth="1"/>
    <col min="3" max="3" width="37.5703125" customWidth="1"/>
    <col min="4" max="4" width="13" customWidth="1"/>
    <col min="8" max="8" width="16.28515625" customWidth="1"/>
    <col min="9" max="9" width="15.140625" customWidth="1"/>
  </cols>
  <sheetData>
    <row r="1" spans="1:11" s="1" customFormat="1" ht="30.75" customHeight="1" x14ac:dyDescent="0.25">
      <c r="A1" s="62"/>
      <c r="B1" s="82" t="s">
        <v>115</v>
      </c>
      <c r="C1" s="82"/>
      <c r="D1" s="82"/>
      <c r="E1" s="82"/>
      <c r="F1" s="82"/>
      <c r="H1" s="63" t="s">
        <v>116</v>
      </c>
    </row>
    <row r="2" spans="1:11" ht="20.25" x14ac:dyDescent="0.25">
      <c r="A2" s="2"/>
      <c r="B2" s="3"/>
      <c r="C2" s="4"/>
      <c r="D2" s="5"/>
      <c r="E2" s="6"/>
      <c r="F2" s="4"/>
      <c r="G2" s="4"/>
      <c r="H2" s="4"/>
      <c r="I2" s="7"/>
    </row>
    <row r="3" spans="1:11" ht="76.5" x14ac:dyDescent="0.25">
      <c r="A3" s="64" t="s">
        <v>0</v>
      </c>
      <c r="B3" s="8" t="s">
        <v>1</v>
      </c>
      <c r="C3" s="8" t="s">
        <v>2</v>
      </c>
      <c r="D3" s="9" t="s">
        <v>3</v>
      </c>
      <c r="E3" s="10" t="s">
        <v>4</v>
      </c>
      <c r="F3" s="11" t="s">
        <v>5</v>
      </c>
      <c r="G3" s="11" t="s">
        <v>6</v>
      </c>
      <c r="H3" s="11" t="s">
        <v>7</v>
      </c>
      <c r="I3" s="10" t="s">
        <v>8</v>
      </c>
    </row>
    <row r="4" spans="1:11" x14ac:dyDescent="0.25">
      <c r="A4" s="64" t="s">
        <v>9</v>
      </c>
      <c r="B4" s="12" t="s">
        <v>10</v>
      </c>
      <c r="C4" s="9">
        <v>3</v>
      </c>
      <c r="D4" s="9">
        <v>4</v>
      </c>
      <c r="E4" s="10">
        <v>5</v>
      </c>
      <c r="F4" s="11">
        <v>6</v>
      </c>
      <c r="G4" s="11">
        <v>7</v>
      </c>
      <c r="H4" s="11">
        <v>8</v>
      </c>
      <c r="I4" s="11">
        <v>9</v>
      </c>
    </row>
    <row r="5" spans="1:11" s="40" customFormat="1" ht="21" customHeight="1" x14ac:dyDescent="0.2">
      <c r="A5" s="42"/>
      <c r="B5" s="47"/>
      <c r="C5" s="43" t="s">
        <v>33</v>
      </c>
      <c r="D5" s="41"/>
      <c r="E5" s="10"/>
      <c r="F5" s="28"/>
      <c r="G5" s="28"/>
      <c r="H5" s="28"/>
      <c r="I5" s="28"/>
      <c r="J5" s="38"/>
      <c r="K5" s="39"/>
    </row>
    <row r="6" spans="1:11" s="48" customFormat="1" ht="15" customHeight="1" x14ac:dyDescent="0.25">
      <c r="A6" s="21"/>
      <c r="B6" s="79" t="s">
        <v>11</v>
      </c>
      <c r="C6" s="83"/>
      <c r="D6" s="22"/>
      <c r="E6" s="10"/>
      <c r="F6" s="28"/>
      <c r="G6" s="28"/>
      <c r="H6" s="28"/>
      <c r="I6" s="28"/>
    </row>
    <row r="7" spans="1:11" s="29" customFormat="1" ht="25.5" x14ac:dyDescent="0.25">
      <c r="A7" s="21"/>
      <c r="B7" s="45" t="s">
        <v>12</v>
      </c>
      <c r="C7" s="23" t="s">
        <v>117</v>
      </c>
      <c r="D7" s="22"/>
      <c r="E7" s="10"/>
      <c r="F7" s="28"/>
      <c r="G7" s="28"/>
      <c r="H7" s="28"/>
      <c r="I7" s="28"/>
    </row>
    <row r="8" spans="1:11" s="29" customFormat="1" x14ac:dyDescent="0.25">
      <c r="A8" s="21"/>
      <c r="B8" s="23" t="s">
        <v>13</v>
      </c>
      <c r="C8" s="23" t="s">
        <v>14</v>
      </c>
      <c r="D8" s="22"/>
      <c r="E8" s="10"/>
      <c r="F8" s="28"/>
      <c r="G8" s="28"/>
      <c r="H8" s="28"/>
      <c r="I8" s="28"/>
    </row>
    <row r="9" spans="1:11" s="29" customFormat="1" ht="38.25" x14ac:dyDescent="0.25">
      <c r="A9" s="21"/>
      <c r="B9" s="45" t="s">
        <v>15</v>
      </c>
      <c r="C9" s="23" t="s">
        <v>16</v>
      </c>
      <c r="D9" s="22"/>
      <c r="E9" s="10"/>
      <c r="F9" s="28"/>
      <c r="G9" s="28"/>
      <c r="H9" s="28"/>
      <c r="I9" s="28"/>
    </row>
    <row r="10" spans="1:11" ht="19.899999999999999" customHeight="1" x14ac:dyDescent="0.25">
      <c r="A10" s="20"/>
      <c r="B10" s="84" t="s">
        <v>32</v>
      </c>
      <c r="C10" s="85"/>
      <c r="D10" s="16"/>
      <c r="E10" s="10"/>
      <c r="F10" s="13"/>
      <c r="G10" s="13"/>
      <c r="H10" s="13"/>
      <c r="I10" s="13"/>
    </row>
    <row r="11" spans="1:11" ht="140.25" x14ac:dyDescent="0.25">
      <c r="A11" s="17"/>
      <c r="B11" s="18" t="s">
        <v>17</v>
      </c>
      <c r="C11" s="19" t="s">
        <v>114</v>
      </c>
      <c r="D11" s="16"/>
      <c r="E11" s="10"/>
      <c r="F11" s="13"/>
      <c r="G11" s="13"/>
      <c r="H11" s="13"/>
      <c r="I11" s="13"/>
    </row>
    <row r="12" spans="1:11" s="57" customFormat="1" ht="38.25" x14ac:dyDescent="0.25">
      <c r="A12" s="56" t="s">
        <v>35</v>
      </c>
      <c r="B12" s="24" t="s">
        <v>119</v>
      </c>
      <c r="C12" s="24"/>
      <c r="D12" s="26" t="s">
        <v>118</v>
      </c>
      <c r="E12" s="10" t="s">
        <v>149</v>
      </c>
      <c r="F12" s="28">
        <v>21</v>
      </c>
      <c r="G12" s="73">
        <v>490.05</v>
      </c>
      <c r="H12" s="73">
        <f>G12*2</f>
        <v>980.1</v>
      </c>
      <c r="I12" s="28" t="s">
        <v>150</v>
      </c>
    </row>
    <row r="13" spans="1:11" s="57" customFormat="1" x14ac:dyDescent="0.25">
      <c r="A13" s="56"/>
      <c r="B13" s="23" t="s">
        <v>18</v>
      </c>
      <c r="C13" s="23" t="s">
        <v>21</v>
      </c>
      <c r="D13" s="26"/>
      <c r="E13" s="10"/>
      <c r="F13" s="28"/>
      <c r="G13" s="73"/>
      <c r="H13" s="73"/>
      <c r="I13" s="28"/>
    </row>
    <row r="14" spans="1:11" s="57" customFormat="1" x14ac:dyDescent="0.25">
      <c r="A14" s="56"/>
      <c r="B14" s="23"/>
      <c r="C14" s="23" t="s">
        <v>20</v>
      </c>
      <c r="D14" s="26"/>
      <c r="E14" s="10"/>
      <c r="F14" s="28"/>
      <c r="G14" s="73"/>
      <c r="H14" s="73"/>
      <c r="I14" s="28"/>
    </row>
    <row r="15" spans="1:11" s="57" customFormat="1" x14ac:dyDescent="0.25">
      <c r="A15" s="56"/>
      <c r="B15" s="23"/>
      <c r="C15" s="23" t="s">
        <v>22</v>
      </c>
      <c r="D15" s="26"/>
      <c r="E15" s="10"/>
      <c r="F15" s="28"/>
      <c r="G15" s="73"/>
      <c r="H15" s="73"/>
      <c r="I15" s="28"/>
    </row>
    <row r="16" spans="1:11" s="57" customFormat="1" x14ac:dyDescent="0.25">
      <c r="A16" s="56"/>
      <c r="B16" s="23"/>
      <c r="C16" s="23" t="s">
        <v>82</v>
      </c>
      <c r="D16" s="26"/>
      <c r="E16" s="10"/>
      <c r="F16" s="28"/>
      <c r="G16" s="73"/>
      <c r="H16" s="73"/>
      <c r="I16" s="28"/>
    </row>
    <row r="17" spans="1:11" s="57" customFormat="1" x14ac:dyDescent="0.25">
      <c r="A17" s="56"/>
      <c r="B17" s="23"/>
      <c r="C17" s="23" t="s">
        <v>86</v>
      </c>
      <c r="D17" s="26"/>
      <c r="E17" s="10"/>
      <c r="F17" s="28"/>
      <c r="G17" s="73"/>
      <c r="H17" s="73"/>
      <c r="I17" s="28"/>
    </row>
    <row r="18" spans="1:11" s="57" customFormat="1" ht="25.5" x14ac:dyDescent="0.25">
      <c r="A18" s="56"/>
      <c r="B18" s="23"/>
      <c r="C18" s="23" t="s">
        <v>81</v>
      </c>
      <c r="D18" s="26"/>
      <c r="E18" s="10"/>
      <c r="F18" s="28"/>
      <c r="G18" s="73"/>
      <c r="H18" s="73"/>
      <c r="I18" s="28"/>
    </row>
    <row r="19" spans="1:11" s="57" customFormat="1" x14ac:dyDescent="0.25">
      <c r="A19" s="49"/>
      <c r="B19" s="23"/>
      <c r="C19" s="23" t="s">
        <v>87</v>
      </c>
      <c r="D19" s="36"/>
      <c r="E19" s="10"/>
      <c r="F19" s="28"/>
      <c r="G19" s="73"/>
      <c r="H19" s="73"/>
      <c r="I19" s="28"/>
    </row>
    <row r="20" spans="1:11" s="57" customFormat="1" ht="63.75" x14ac:dyDescent="0.25">
      <c r="A20" s="56" t="s">
        <v>34</v>
      </c>
      <c r="B20" s="24" t="s">
        <v>119</v>
      </c>
      <c r="C20" s="24"/>
      <c r="D20" s="26" t="s">
        <v>118</v>
      </c>
      <c r="E20" s="10" t="s">
        <v>151</v>
      </c>
      <c r="F20" s="28">
        <v>21</v>
      </c>
      <c r="G20" s="73">
        <v>217.8</v>
      </c>
      <c r="H20" s="73">
        <f>G20*2</f>
        <v>435.6</v>
      </c>
      <c r="I20" s="28" t="s">
        <v>152</v>
      </c>
    </row>
    <row r="21" spans="1:11" s="57" customFormat="1" x14ac:dyDescent="0.25">
      <c r="A21" s="56"/>
      <c r="B21" s="23" t="s">
        <v>18</v>
      </c>
      <c r="C21" s="23" t="s">
        <v>21</v>
      </c>
      <c r="D21" s="26"/>
      <c r="E21" s="10"/>
      <c r="F21" s="28"/>
      <c r="G21" s="73"/>
      <c r="H21" s="73"/>
      <c r="I21" s="28"/>
    </row>
    <row r="22" spans="1:11" s="57" customFormat="1" x14ac:dyDescent="0.25">
      <c r="A22" s="56"/>
      <c r="B22" s="23"/>
      <c r="C22" s="23" t="s">
        <v>20</v>
      </c>
      <c r="D22" s="26"/>
      <c r="E22" s="10"/>
      <c r="F22" s="28"/>
      <c r="G22" s="73"/>
      <c r="H22" s="73"/>
      <c r="I22" s="28"/>
    </row>
    <row r="23" spans="1:11" s="57" customFormat="1" x14ac:dyDescent="0.25">
      <c r="A23" s="56"/>
      <c r="B23" s="23"/>
      <c r="C23" s="23" t="s">
        <v>22</v>
      </c>
      <c r="D23" s="26"/>
      <c r="E23" s="10"/>
      <c r="F23" s="28"/>
      <c r="G23" s="73"/>
      <c r="H23" s="73"/>
      <c r="I23" s="28"/>
    </row>
    <row r="24" spans="1:11" s="57" customFormat="1" x14ac:dyDescent="0.25">
      <c r="A24" s="56"/>
      <c r="B24" s="23"/>
      <c r="C24" s="23" t="s">
        <v>82</v>
      </c>
      <c r="D24" s="26"/>
      <c r="E24" s="10"/>
      <c r="F24" s="28"/>
      <c r="G24" s="73"/>
      <c r="H24" s="73"/>
      <c r="I24" s="28"/>
    </row>
    <row r="25" spans="1:11" s="57" customFormat="1" x14ac:dyDescent="0.25">
      <c r="A25" s="56"/>
      <c r="B25" s="23"/>
      <c r="C25" s="23" t="s">
        <v>112</v>
      </c>
      <c r="D25" s="26"/>
      <c r="E25" s="10"/>
      <c r="F25" s="28"/>
      <c r="G25" s="73"/>
      <c r="H25" s="73"/>
      <c r="I25" s="28"/>
    </row>
    <row r="26" spans="1:11" s="57" customFormat="1" ht="25.5" x14ac:dyDescent="0.25">
      <c r="A26" s="56"/>
      <c r="B26" s="23"/>
      <c r="C26" s="23" t="s">
        <v>81</v>
      </c>
      <c r="D26" s="26"/>
      <c r="E26" s="10"/>
      <c r="F26" s="28"/>
      <c r="G26" s="73"/>
      <c r="H26" s="73"/>
      <c r="I26" s="28"/>
    </row>
    <row r="27" spans="1:11" s="57" customFormat="1" x14ac:dyDescent="0.25">
      <c r="A27" s="49"/>
      <c r="B27" s="23"/>
      <c r="C27" s="23" t="s">
        <v>107</v>
      </c>
      <c r="D27" s="36"/>
      <c r="E27" s="10"/>
      <c r="F27" s="28"/>
      <c r="G27" s="73"/>
      <c r="H27" s="76"/>
      <c r="I27" s="28"/>
      <c r="K27" s="77"/>
    </row>
    <row r="28" spans="1:11" s="57" customFormat="1" ht="51" x14ac:dyDescent="0.25">
      <c r="A28" s="49" t="s">
        <v>36</v>
      </c>
      <c r="B28" s="24" t="s">
        <v>111</v>
      </c>
      <c r="C28" s="23"/>
      <c r="D28" s="60"/>
      <c r="E28" s="10"/>
      <c r="F28" s="28"/>
      <c r="G28" s="73"/>
      <c r="H28" s="73"/>
      <c r="I28" s="28"/>
    </row>
    <row r="29" spans="1:11" s="29" customFormat="1" ht="51" x14ac:dyDescent="0.25">
      <c r="A29" s="66" t="s">
        <v>108</v>
      </c>
      <c r="B29" s="49" t="s">
        <v>121</v>
      </c>
      <c r="C29" s="49"/>
      <c r="D29" s="27" t="s">
        <v>23</v>
      </c>
      <c r="E29" s="10" t="s">
        <v>153</v>
      </c>
      <c r="F29" s="28">
        <v>21</v>
      </c>
      <c r="G29" s="73">
        <v>592.9</v>
      </c>
      <c r="H29" s="73">
        <f>G29</f>
        <v>592.9</v>
      </c>
      <c r="I29" s="28" t="s">
        <v>154</v>
      </c>
    </row>
    <row r="30" spans="1:11" s="29" customFormat="1" x14ac:dyDescent="0.25">
      <c r="A30" s="67"/>
      <c r="B30" s="23" t="s">
        <v>18</v>
      </c>
      <c r="C30" s="23" t="s">
        <v>19</v>
      </c>
      <c r="D30" s="27"/>
      <c r="E30" s="10"/>
      <c r="F30" s="28"/>
      <c r="G30" s="73"/>
      <c r="H30" s="73"/>
      <c r="I30" s="28"/>
    </row>
    <row r="31" spans="1:11" s="29" customFormat="1" x14ac:dyDescent="0.25">
      <c r="A31" s="67"/>
      <c r="B31" s="23"/>
      <c r="C31" s="23" t="s">
        <v>20</v>
      </c>
      <c r="D31" s="27"/>
      <c r="E31" s="10"/>
      <c r="F31" s="28"/>
      <c r="G31" s="73"/>
      <c r="H31" s="73"/>
      <c r="I31" s="28"/>
    </row>
    <row r="32" spans="1:11" s="29" customFormat="1" x14ac:dyDescent="0.25">
      <c r="A32" s="67"/>
      <c r="B32" s="23"/>
      <c r="C32" s="23" t="s">
        <v>22</v>
      </c>
      <c r="D32" s="27"/>
      <c r="E32" s="10"/>
      <c r="F32" s="28"/>
      <c r="G32" s="73"/>
      <c r="H32" s="73"/>
      <c r="I32" s="28"/>
    </row>
    <row r="33" spans="1:10" s="29" customFormat="1" x14ac:dyDescent="0.25">
      <c r="A33" s="67"/>
      <c r="B33" s="23"/>
      <c r="C33" s="23" t="s">
        <v>26</v>
      </c>
      <c r="D33" s="27"/>
      <c r="E33" s="10"/>
      <c r="F33" s="28"/>
      <c r="G33" s="73"/>
      <c r="H33" s="73"/>
      <c r="I33" s="28"/>
    </row>
    <row r="34" spans="1:10" s="29" customFormat="1" x14ac:dyDescent="0.25">
      <c r="A34" s="67"/>
      <c r="B34" s="23"/>
      <c r="C34" s="23" t="s">
        <v>27</v>
      </c>
      <c r="D34" s="27"/>
      <c r="E34" s="10"/>
      <c r="F34" s="28"/>
      <c r="G34" s="73"/>
      <c r="H34" s="73"/>
      <c r="I34" s="28"/>
    </row>
    <row r="35" spans="1:10" s="29" customFormat="1" x14ac:dyDescent="0.25">
      <c r="A35" s="67"/>
      <c r="B35" s="23"/>
      <c r="C35" s="23" t="s">
        <v>28</v>
      </c>
      <c r="D35" s="27"/>
      <c r="E35" s="10"/>
      <c r="F35" s="28"/>
      <c r="G35" s="73"/>
      <c r="H35" s="73"/>
      <c r="I35" s="28"/>
    </row>
    <row r="36" spans="1:10" s="29" customFormat="1" x14ac:dyDescent="0.25">
      <c r="A36" s="67"/>
      <c r="B36" s="23"/>
      <c r="C36" s="23" t="s">
        <v>25</v>
      </c>
      <c r="D36" s="27"/>
      <c r="E36" s="10"/>
      <c r="F36" s="28"/>
      <c r="G36" s="73"/>
      <c r="H36" s="73"/>
      <c r="I36" s="28"/>
    </row>
    <row r="37" spans="1:10" s="29" customFormat="1" ht="51" x14ac:dyDescent="0.25">
      <c r="A37" s="66" t="s">
        <v>109</v>
      </c>
      <c r="B37" s="44" t="s">
        <v>122</v>
      </c>
      <c r="C37" s="44"/>
      <c r="D37" s="27" t="s">
        <v>23</v>
      </c>
      <c r="E37" s="10" t="s">
        <v>153</v>
      </c>
      <c r="F37" s="28">
        <v>21</v>
      </c>
      <c r="G37" s="73">
        <v>592.9</v>
      </c>
      <c r="H37" s="73">
        <f>G37</f>
        <v>592.9</v>
      </c>
      <c r="I37" s="28" t="s">
        <v>155</v>
      </c>
    </row>
    <row r="38" spans="1:10" s="29" customFormat="1" x14ac:dyDescent="0.25">
      <c r="A38" s="21"/>
      <c r="B38" s="23" t="s">
        <v>18</v>
      </c>
      <c r="C38" s="23" t="s">
        <v>19</v>
      </c>
      <c r="D38" s="27"/>
      <c r="E38" s="10"/>
      <c r="F38" s="28"/>
      <c r="G38" s="73"/>
      <c r="H38" s="73"/>
      <c r="I38" s="28"/>
    </row>
    <row r="39" spans="1:10" s="29" customFormat="1" x14ac:dyDescent="0.25">
      <c r="A39" s="21"/>
      <c r="B39" s="23"/>
      <c r="C39" s="23" t="s">
        <v>20</v>
      </c>
      <c r="D39" s="27"/>
      <c r="E39" s="10"/>
      <c r="F39" s="28"/>
      <c r="G39" s="73"/>
      <c r="H39" s="73"/>
      <c r="I39" s="28"/>
    </row>
    <row r="40" spans="1:10" s="29" customFormat="1" x14ac:dyDescent="0.25">
      <c r="A40" s="21"/>
      <c r="B40" s="23"/>
      <c r="C40" s="23" t="s">
        <v>22</v>
      </c>
      <c r="D40" s="27"/>
      <c r="E40" s="10"/>
      <c r="F40" s="28"/>
      <c r="G40" s="73"/>
      <c r="H40" s="73"/>
      <c r="I40" s="28"/>
    </row>
    <row r="41" spans="1:10" s="29" customFormat="1" x14ac:dyDescent="0.25">
      <c r="A41" s="21"/>
      <c r="B41" s="23"/>
      <c r="C41" s="23" t="s">
        <v>24</v>
      </c>
      <c r="D41" s="27"/>
      <c r="E41" s="10"/>
      <c r="F41" s="28"/>
      <c r="G41" s="73"/>
      <c r="H41" s="73"/>
      <c r="I41" s="28"/>
    </row>
    <row r="42" spans="1:10" s="29" customFormat="1" x14ac:dyDescent="0.25">
      <c r="A42" s="21"/>
      <c r="B42" s="23"/>
      <c r="C42" s="23" t="s">
        <v>110</v>
      </c>
      <c r="D42" s="27"/>
      <c r="E42" s="10"/>
      <c r="F42" s="28"/>
      <c r="G42" s="73"/>
      <c r="H42" s="73"/>
      <c r="I42" s="28"/>
    </row>
    <row r="43" spans="1:10" s="29" customFormat="1" x14ac:dyDescent="0.25">
      <c r="A43" s="21"/>
      <c r="B43" s="23"/>
      <c r="C43" s="65" t="s">
        <v>120</v>
      </c>
      <c r="D43" s="27"/>
      <c r="E43" s="10"/>
      <c r="F43" s="28"/>
      <c r="G43" s="73"/>
      <c r="H43" s="74">
        <f>H29+H37</f>
        <v>1185.8</v>
      </c>
      <c r="I43" s="28"/>
      <c r="J43" s="78"/>
    </row>
    <row r="44" spans="1:10" s="57" customFormat="1" ht="38.25" x14ac:dyDescent="0.25">
      <c r="A44" s="56" t="s">
        <v>79</v>
      </c>
      <c r="B44" s="24" t="s">
        <v>123</v>
      </c>
      <c r="C44" s="24"/>
      <c r="D44" s="26" t="s">
        <v>124</v>
      </c>
      <c r="E44" s="10" t="s">
        <v>147</v>
      </c>
      <c r="F44" s="28">
        <v>21</v>
      </c>
      <c r="G44" s="73">
        <v>2115.08</v>
      </c>
      <c r="H44" s="73">
        <f>G44*4</f>
        <v>8460.32</v>
      </c>
      <c r="I44" s="28" t="s">
        <v>148</v>
      </c>
    </row>
    <row r="45" spans="1:10" s="57" customFormat="1" x14ac:dyDescent="0.25">
      <c r="A45" s="56"/>
      <c r="B45" s="23" t="s">
        <v>18</v>
      </c>
      <c r="C45" s="23" t="s">
        <v>21</v>
      </c>
      <c r="D45" s="26"/>
      <c r="E45" s="10"/>
      <c r="F45" s="28"/>
      <c r="G45" s="73"/>
      <c r="H45" s="73"/>
      <c r="I45" s="28"/>
    </row>
    <row r="46" spans="1:10" s="57" customFormat="1" x14ac:dyDescent="0.25">
      <c r="A46" s="56"/>
      <c r="B46" s="23"/>
      <c r="C46" s="23" t="s">
        <v>20</v>
      </c>
      <c r="D46" s="26"/>
      <c r="E46" s="10"/>
      <c r="F46" s="28"/>
      <c r="G46" s="73"/>
      <c r="H46" s="73"/>
      <c r="I46" s="28"/>
    </row>
    <row r="47" spans="1:10" s="57" customFormat="1" x14ac:dyDescent="0.25">
      <c r="A47" s="56"/>
      <c r="B47" s="23"/>
      <c r="C47" s="23" t="s">
        <v>22</v>
      </c>
      <c r="D47" s="26"/>
      <c r="E47" s="10"/>
      <c r="F47" s="28"/>
      <c r="G47" s="73"/>
      <c r="H47" s="73"/>
      <c r="I47" s="28"/>
    </row>
    <row r="48" spans="1:10" s="57" customFormat="1" x14ac:dyDescent="0.25">
      <c r="A48" s="56"/>
      <c r="B48" s="23"/>
      <c r="C48" s="23" t="s">
        <v>82</v>
      </c>
      <c r="D48" s="26"/>
      <c r="E48" s="10"/>
      <c r="F48" s="28"/>
      <c r="G48" s="73"/>
      <c r="H48" s="73"/>
      <c r="I48" s="28"/>
    </row>
    <row r="49" spans="1:9" s="57" customFormat="1" x14ac:dyDescent="0.25">
      <c r="A49" s="56"/>
      <c r="B49" s="23"/>
      <c r="C49" s="23" t="s">
        <v>83</v>
      </c>
      <c r="D49" s="26"/>
      <c r="E49" s="10"/>
      <c r="F49" s="28"/>
      <c r="G49" s="73"/>
      <c r="H49" s="73"/>
      <c r="I49" s="28"/>
    </row>
    <row r="50" spans="1:9" s="57" customFormat="1" x14ac:dyDescent="0.25">
      <c r="A50" s="56"/>
      <c r="B50" s="23"/>
      <c r="C50" s="23" t="s">
        <v>84</v>
      </c>
      <c r="D50" s="26"/>
      <c r="E50" s="10"/>
      <c r="F50" s="28"/>
      <c r="G50" s="73"/>
      <c r="H50" s="73"/>
      <c r="I50" s="28"/>
    </row>
    <row r="51" spans="1:9" s="57" customFormat="1" x14ac:dyDescent="0.25">
      <c r="A51" s="49"/>
      <c r="B51" s="23"/>
      <c r="C51" s="23" t="s">
        <v>85</v>
      </c>
      <c r="D51" s="36"/>
      <c r="E51" s="10"/>
      <c r="F51" s="28"/>
      <c r="G51" s="73"/>
      <c r="H51" s="73"/>
      <c r="I51" s="28"/>
    </row>
    <row r="52" spans="1:9" s="57" customFormat="1" ht="18" customHeight="1" x14ac:dyDescent="0.25">
      <c r="A52" s="37" t="s">
        <v>80</v>
      </c>
      <c r="B52" s="79" t="s">
        <v>37</v>
      </c>
      <c r="C52" s="80"/>
      <c r="D52" s="26"/>
      <c r="E52" s="10"/>
      <c r="F52" s="28"/>
      <c r="G52" s="73"/>
      <c r="H52" s="73"/>
      <c r="I52" s="28"/>
    </row>
    <row r="53" spans="1:9" s="29" customFormat="1" ht="306" x14ac:dyDescent="0.25">
      <c r="A53" s="21"/>
      <c r="B53" s="45" t="s">
        <v>17</v>
      </c>
      <c r="C53" s="23" t="s">
        <v>113</v>
      </c>
      <c r="D53" s="22"/>
      <c r="E53" s="10"/>
      <c r="F53" s="28"/>
      <c r="G53" s="73"/>
      <c r="H53" s="73"/>
      <c r="I53" s="28"/>
    </row>
    <row r="54" spans="1:9" s="51" customFormat="1" ht="63.75" x14ac:dyDescent="0.25">
      <c r="A54" s="68" t="s">
        <v>88</v>
      </c>
      <c r="B54" s="84" t="s">
        <v>38</v>
      </c>
      <c r="C54" s="85"/>
      <c r="D54" s="33" t="s">
        <v>39</v>
      </c>
      <c r="E54" s="33" t="s">
        <v>128</v>
      </c>
      <c r="F54" s="25">
        <v>21</v>
      </c>
      <c r="G54" s="75">
        <v>217.8</v>
      </c>
      <c r="H54" s="50">
        <f>G54*6</f>
        <v>1306.8000000000002</v>
      </c>
      <c r="I54" s="50" t="s">
        <v>129</v>
      </c>
    </row>
    <row r="55" spans="1:9" s="51" customFormat="1" ht="51" x14ac:dyDescent="0.25">
      <c r="A55" s="68"/>
      <c r="B55" s="34" t="s">
        <v>29</v>
      </c>
      <c r="C55" s="35" t="s">
        <v>40</v>
      </c>
      <c r="D55" s="33"/>
      <c r="E55" s="33"/>
      <c r="F55" s="36"/>
      <c r="G55" s="75"/>
      <c r="H55" s="50"/>
      <c r="I55" s="50"/>
    </row>
    <row r="56" spans="1:9" s="51" customFormat="1" ht="25.5" x14ac:dyDescent="0.25">
      <c r="A56" s="68"/>
      <c r="B56" s="34" t="s">
        <v>30</v>
      </c>
      <c r="C56" s="35" t="s">
        <v>41</v>
      </c>
      <c r="D56" s="33"/>
      <c r="E56" s="33"/>
      <c r="F56" s="36"/>
      <c r="G56" s="75"/>
      <c r="H56" s="50"/>
      <c r="I56" s="50"/>
    </row>
    <row r="57" spans="1:9" s="53" customFormat="1" ht="74.25" customHeight="1" x14ac:dyDescent="0.25">
      <c r="A57" s="69" t="s">
        <v>89</v>
      </c>
      <c r="B57" s="79" t="s">
        <v>42</v>
      </c>
      <c r="C57" s="80"/>
      <c r="D57" s="22" t="s">
        <v>43</v>
      </c>
      <c r="E57" s="33" t="s">
        <v>128</v>
      </c>
      <c r="F57" s="25">
        <v>21</v>
      </c>
      <c r="G57" s="75">
        <v>217.8</v>
      </c>
      <c r="H57" s="52">
        <f>G57*16</f>
        <v>3484.8</v>
      </c>
      <c r="I57" s="50" t="s">
        <v>130</v>
      </c>
    </row>
    <row r="58" spans="1:9" s="53" customFormat="1" ht="51" x14ac:dyDescent="0.25">
      <c r="A58" s="69"/>
      <c r="B58" s="45" t="s">
        <v>29</v>
      </c>
      <c r="C58" s="23" t="s">
        <v>44</v>
      </c>
      <c r="D58" s="22"/>
      <c r="E58" s="22"/>
      <c r="F58" s="36"/>
      <c r="G58" s="75"/>
      <c r="H58" s="52"/>
      <c r="I58" s="52"/>
    </row>
    <row r="59" spans="1:9" s="53" customFormat="1" ht="25.5" x14ac:dyDescent="0.25">
      <c r="A59" s="69"/>
      <c r="B59" s="45" t="s">
        <v>30</v>
      </c>
      <c r="C59" s="23" t="s">
        <v>41</v>
      </c>
      <c r="D59" s="22"/>
      <c r="E59" s="22"/>
      <c r="F59" s="36"/>
      <c r="G59" s="75"/>
      <c r="H59" s="52"/>
      <c r="I59" s="52"/>
    </row>
    <row r="60" spans="1:9" s="1" customFormat="1" ht="69.75" customHeight="1" x14ac:dyDescent="0.25">
      <c r="A60" s="68" t="s">
        <v>90</v>
      </c>
      <c r="B60" s="84" t="s">
        <v>45</v>
      </c>
      <c r="C60" s="85"/>
      <c r="D60" s="33" t="s">
        <v>31</v>
      </c>
      <c r="E60" s="33" t="s">
        <v>128</v>
      </c>
      <c r="F60" s="25">
        <v>21</v>
      </c>
      <c r="G60" s="75">
        <v>217.8</v>
      </c>
      <c r="H60" s="50">
        <f>G60*4</f>
        <v>871.2</v>
      </c>
      <c r="I60" s="50" t="s">
        <v>131</v>
      </c>
    </row>
    <row r="61" spans="1:9" s="1" customFormat="1" ht="51" x14ac:dyDescent="0.25">
      <c r="A61" s="46"/>
      <c r="B61" s="34" t="s">
        <v>29</v>
      </c>
      <c r="C61" s="35" t="s">
        <v>46</v>
      </c>
      <c r="D61" s="33"/>
      <c r="E61" s="33"/>
      <c r="F61" s="36"/>
      <c r="G61" s="75"/>
      <c r="H61" s="50"/>
      <c r="I61" s="50"/>
    </row>
    <row r="62" spans="1:9" s="1" customFormat="1" ht="25.5" x14ac:dyDescent="0.25">
      <c r="A62" s="46"/>
      <c r="B62" s="34" t="s">
        <v>30</v>
      </c>
      <c r="C62" s="35" t="s">
        <v>41</v>
      </c>
      <c r="D62" s="33"/>
      <c r="E62" s="33"/>
      <c r="F62" s="36"/>
      <c r="G62" s="75"/>
      <c r="H62" s="50"/>
      <c r="I62" s="50"/>
    </row>
    <row r="63" spans="1:9" s="1" customFormat="1" ht="51" x14ac:dyDescent="0.25">
      <c r="A63" s="68" t="s">
        <v>91</v>
      </c>
      <c r="B63" s="81" t="s">
        <v>47</v>
      </c>
      <c r="C63" s="81"/>
      <c r="D63" s="33" t="s">
        <v>31</v>
      </c>
      <c r="E63" s="33" t="s">
        <v>132</v>
      </c>
      <c r="F63" s="25">
        <v>21</v>
      </c>
      <c r="G63" s="75">
        <v>217.8</v>
      </c>
      <c r="H63" s="50">
        <f>G63*4</f>
        <v>871.2</v>
      </c>
      <c r="I63" s="50" t="s">
        <v>133</v>
      </c>
    </row>
    <row r="64" spans="1:9" s="1" customFormat="1" ht="51" x14ac:dyDescent="0.25">
      <c r="A64" s="68"/>
      <c r="B64" s="34" t="s">
        <v>47</v>
      </c>
      <c r="C64" s="35" t="s">
        <v>48</v>
      </c>
      <c r="D64" s="33"/>
      <c r="E64" s="33"/>
      <c r="F64" s="36"/>
      <c r="G64" s="75"/>
      <c r="H64" s="50"/>
      <c r="I64" s="50"/>
    </row>
    <row r="65" spans="1:9" s="1" customFormat="1" ht="25.5" x14ac:dyDescent="0.25">
      <c r="A65" s="68"/>
      <c r="B65" s="34" t="s">
        <v>30</v>
      </c>
      <c r="C65" s="35" t="s">
        <v>49</v>
      </c>
      <c r="D65" s="33"/>
      <c r="E65" s="33"/>
      <c r="F65" s="36"/>
      <c r="G65" s="75"/>
      <c r="H65" s="50"/>
      <c r="I65" s="50"/>
    </row>
    <row r="66" spans="1:9" s="1" customFormat="1" ht="70.5" customHeight="1" x14ac:dyDescent="0.25">
      <c r="A66" s="68" t="s">
        <v>92</v>
      </c>
      <c r="B66" s="81" t="s">
        <v>50</v>
      </c>
      <c r="C66" s="81"/>
      <c r="D66" s="33" t="s">
        <v>51</v>
      </c>
      <c r="E66" s="33" t="s">
        <v>134</v>
      </c>
      <c r="F66" s="36">
        <v>21</v>
      </c>
      <c r="G66" s="75">
        <v>130.68</v>
      </c>
      <c r="H66" s="50">
        <f>G66*26</f>
        <v>3397.6800000000003</v>
      </c>
      <c r="I66" s="50" t="s">
        <v>135</v>
      </c>
    </row>
    <row r="67" spans="1:9" s="1" customFormat="1" ht="76.5" x14ac:dyDescent="0.25">
      <c r="A67" s="68"/>
      <c r="B67" s="34" t="s">
        <v>29</v>
      </c>
      <c r="C67" s="35" t="s">
        <v>52</v>
      </c>
      <c r="D67" s="33"/>
      <c r="E67" s="33"/>
      <c r="F67" s="36"/>
      <c r="G67" s="75"/>
      <c r="H67" s="50"/>
      <c r="I67" s="50"/>
    </row>
    <row r="68" spans="1:9" s="1" customFormat="1" ht="25.5" x14ac:dyDescent="0.25">
      <c r="A68" s="68"/>
      <c r="B68" s="34" t="s">
        <v>30</v>
      </c>
      <c r="C68" s="35" t="s">
        <v>53</v>
      </c>
      <c r="D68" s="33"/>
      <c r="E68" s="33"/>
      <c r="F68" s="36"/>
      <c r="G68" s="75"/>
      <c r="H68" s="50"/>
      <c r="I68" s="50"/>
    </row>
    <row r="69" spans="1:9" s="1" customFormat="1" ht="38.25" x14ac:dyDescent="0.25">
      <c r="A69" s="68" t="s">
        <v>93</v>
      </c>
      <c r="B69" s="81" t="s">
        <v>54</v>
      </c>
      <c r="C69" s="81"/>
      <c r="D69" s="33" t="s">
        <v>55</v>
      </c>
      <c r="E69" s="33" t="s">
        <v>136</v>
      </c>
      <c r="F69" s="36">
        <v>21</v>
      </c>
      <c r="G69" s="75">
        <v>177.87</v>
      </c>
      <c r="H69" s="50">
        <f>G69*8</f>
        <v>1422.96</v>
      </c>
      <c r="I69" s="50" t="s">
        <v>156</v>
      </c>
    </row>
    <row r="70" spans="1:9" s="1" customFormat="1" ht="51" x14ac:dyDescent="0.25">
      <c r="A70" s="68"/>
      <c r="B70" s="34" t="s">
        <v>29</v>
      </c>
      <c r="C70" s="35" t="s">
        <v>56</v>
      </c>
      <c r="D70" s="33"/>
      <c r="E70" s="33"/>
      <c r="F70" s="36"/>
      <c r="G70" s="75"/>
      <c r="H70" s="50"/>
      <c r="I70" s="50"/>
    </row>
    <row r="71" spans="1:9" s="1" customFormat="1" x14ac:dyDescent="0.25">
      <c r="A71" s="68"/>
      <c r="B71" s="45" t="s">
        <v>30</v>
      </c>
      <c r="C71" s="54" t="s">
        <v>57</v>
      </c>
      <c r="D71" s="33"/>
      <c r="E71" s="33"/>
      <c r="F71" s="36"/>
      <c r="G71" s="75"/>
      <c r="H71" s="50"/>
      <c r="I71" s="50"/>
    </row>
    <row r="72" spans="1:9" s="1" customFormat="1" ht="63.75" x14ac:dyDescent="0.25">
      <c r="A72" s="68" t="s">
        <v>94</v>
      </c>
      <c r="B72" s="79" t="s">
        <v>106</v>
      </c>
      <c r="C72" s="80"/>
      <c r="D72" s="33" t="s">
        <v>58</v>
      </c>
      <c r="E72" s="33" t="s">
        <v>137</v>
      </c>
      <c r="F72" s="36">
        <v>21</v>
      </c>
      <c r="G72" s="75">
        <v>129.47</v>
      </c>
      <c r="H72" s="50">
        <f>G72*2</f>
        <v>258.94</v>
      </c>
      <c r="I72" s="50" t="s">
        <v>138</v>
      </c>
    </row>
    <row r="73" spans="1:9" s="1" customFormat="1" ht="38.25" x14ac:dyDescent="0.25">
      <c r="A73" s="20"/>
      <c r="B73" s="34" t="s">
        <v>29</v>
      </c>
      <c r="C73" s="35" t="s">
        <v>59</v>
      </c>
      <c r="D73" s="33"/>
      <c r="E73" s="33"/>
      <c r="F73" s="36"/>
      <c r="G73" s="75"/>
      <c r="H73" s="50"/>
      <c r="I73" s="50"/>
    </row>
    <row r="74" spans="1:9" s="1" customFormat="1" ht="25.5" x14ac:dyDescent="0.25">
      <c r="A74" s="46"/>
      <c r="B74" s="34" t="s">
        <v>60</v>
      </c>
      <c r="C74" s="35" t="s">
        <v>61</v>
      </c>
      <c r="D74" s="33"/>
      <c r="E74" s="33"/>
      <c r="F74" s="36"/>
      <c r="G74" s="75"/>
      <c r="H74" s="50"/>
      <c r="I74" s="50"/>
    </row>
    <row r="75" spans="1:9" s="1" customFormat="1" ht="25.5" x14ac:dyDescent="0.25">
      <c r="A75" s="46"/>
      <c r="B75" s="34" t="s">
        <v>30</v>
      </c>
      <c r="C75" s="54" t="s">
        <v>62</v>
      </c>
      <c r="D75" s="33"/>
      <c r="E75" s="33"/>
      <c r="F75" s="36"/>
      <c r="G75" s="75"/>
      <c r="H75" s="50"/>
      <c r="I75" s="50"/>
    </row>
    <row r="76" spans="1:9" s="1" customFormat="1" ht="72.75" customHeight="1" x14ac:dyDescent="0.25">
      <c r="A76" s="68" t="s">
        <v>95</v>
      </c>
      <c r="B76" s="79" t="s">
        <v>105</v>
      </c>
      <c r="C76" s="80"/>
      <c r="D76" s="33" t="s">
        <v>125</v>
      </c>
      <c r="E76" s="33" t="s">
        <v>137</v>
      </c>
      <c r="F76" s="36">
        <v>21</v>
      </c>
      <c r="G76" s="75">
        <v>291.61</v>
      </c>
      <c r="H76" s="50">
        <f>G76</f>
        <v>291.61</v>
      </c>
      <c r="I76" s="50" t="s">
        <v>139</v>
      </c>
    </row>
    <row r="77" spans="1:9" s="1" customFormat="1" ht="38.25" x14ac:dyDescent="0.25">
      <c r="A77" s="70"/>
      <c r="B77" s="34" t="s">
        <v>29</v>
      </c>
      <c r="C77" s="35" t="s">
        <v>59</v>
      </c>
      <c r="D77" s="33"/>
      <c r="E77" s="33"/>
      <c r="F77" s="36"/>
      <c r="G77" s="75"/>
      <c r="H77" s="50"/>
      <c r="I77" s="50"/>
    </row>
    <row r="78" spans="1:9" s="1" customFormat="1" ht="25.5" x14ac:dyDescent="0.25">
      <c r="A78" s="68"/>
      <c r="B78" s="34" t="s">
        <v>60</v>
      </c>
      <c r="C78" s="35" t="s">
        <v>63</v>
      </c>
      <c r="D78" s="33"/>
      <c r="E78" s="33"/>
      <c r="F78" s="36"/>
      <c r="G78" s="75"/>
      <c r="H78" s="50"/>
      <c r="I78" s="50"/>
    </row>
    <row r="79" spans="1:9" s="1" customFormat="1" ht="25.5" x14ac:dyDescent="0.25">
      <c r="A79" s="68"/>
      <c r="B79" s="34" t="s">
        <v>30</v>
      </c>
      <c r="C79" s="54" t="s">
        <v>62</v>
      </c>
      <c r="D79" s="33"/>
      <c r="E79" s="33"/>
      <c r="F79" s="36"/>
      <c r="G79" s="75"/>
      <c r="H79" s="50"/>
      <c r="I79" s="50"/>
    </row>
    <row r="80" spans="1:9" s="1" customFormat="1" ht="63" customHeight="1" x14ac:dyDescent="0.25">
      <c r="A80" s="68" t="s">
        <v>96</v>
      </c>
      <c r="B80" s="79" t="s">
        <v>64</v>
      </c>
      <c r="C80" s="80"/>
      <c r="D80" s="33" t="s">
        <v>65</v>
      </c>
      <c r="E80" s="72" t="s">
        <v>141</v>
      </c>
      <c r="F80" s="36">
        <v>21</v>
      </c>
      <c r="G80" s="75">
        <v>2107.8200000000002</v>
      </c>
      <c r="H80" s="50">
        <f>G80*10</f>
        <v>21078.2</v>
      </c>
      <c r="I80" s="50" t="s">
        <v>140</v>
      </c>
    </row>
    <row r="81" spans="1:9" s="1" customFormat="1" ht="51" x14ac:dyDescent="0.25">
      <c r="A81" s="46"/>
      <c r="B81" s="34" t="s">
        <v>29</v>
      </c>
      <c r="C81" s="35" t="s">
        <v>66</v>
      </c>
      <c r="D81" s="33"/>
      <c r="E81" s="33"/>
      <c r="F81" s="36"/>
      <c r="G81" s="75"/>
      <c r="H81" s="50"/>
      <c r="I81" s="50"/>
    </row>
    <row r="82" spans="1:9" s="1" customFormat="1" ht="38.25" x14ac:dyDescent="0.25">
      <c r="A82" s="46"/>
      <c r="B82" s="34" t="s">
        <v>60</v>
      </c>
      <c r="C82" s="35" t="s">
        <v>67</v>
      </c>
      <c r="D82" s="33"/>
      <c r="E82" s="33"/>
      <c r="F82" s="36"/>
      <c r="G82" s="75"/>
      <c r="H82" s="50"/>
      <c r="I82" s="50"/>
    </row>
    <row r="83" spans="1:9" s="1" customFormat="1" ht="25.5" x14ac:dyDescent="0.25">
      <c r="A83" s="46"/>
      <c r="B83" s="34" t="s">
        <v>30</v>
      </c>
      <c r="C83" s="35" t="s">
        <v>68</v>
      </c>
      <c r="D83" s="33"/>
      <c r="E83" s="33"/>
      <c r="F83" s="36"/>
      <c r="G83" s="75"/>
      <c r="H83" s="50"/>
      <c r="I83" s="50"/>
    </row>
    <row r="84" spans="1:9" s="1" customFormat="1" ht="71.25" customHeight="1" x14ac:dyDescent="0.25">
      <c r="A84" s="68" t="s">
        <v>97</v>
      </c>
      <c r="B84" s="79" t="s">
        <v>69</v>
      </c>
      <c r="C84" s="80"/>
      <c r="D84" s="33" t="s">
        <v>58</v>
      </c>
      <c r="E84" s="72" t="s">
        <v>141</v>
      </c>
      <c r="F84" s="36">
        <v>21</v>
      </c>
      <c r="G84" s="75">
        <v>2980.23</v>
      </c>
      <c r="H84" s="50">
        <f>G84*2</f>
        <v>5960.46</v>
      </c>
      <c r="I84" s="50" t="s">
        <v>142</v>
      </c>
    </row>
    <row r="85" spans="1:9" s="1" customFormat="1" ht="51" x14ac:dyDescent="0.25">
      <c r="A85" s="46"/>
      <c r="B85" s="34" t="s">
        <v>29</v>
      </c>
      <c r="C85" s="35" t="s">
        <v>70</v>
      </c>
      <c r="D85" s="33"/>
      <c r="E85" s="33"/>
      <c r="F85" s="36"/>
      <c r="G85" s="75"/>
      <c r="H85" s="50"/>
      <c r="I85" s="50"/>
    </row>
    <row r="86" spans="1:9" s="1" customFormat="1" ht="51" x14ac:dyDescent="0.25">
      <c r="A86" s="46"/>
      <c r="B86" s="34" t="s">
        <v>60</v>
      </c>
      <c r="C86" s="35" t="s">
        <v>71</v>
      </c>
      <c r="D86" s="33"/>
      <c r="E86" s="33"/>
      <c r="F86" s="36"/>
      <c r="G86" s="75"/>
      <c r="H86" s="50"/>
      <c r="I86" s="50"/>
    </row>
    <row r="87" spans="1:9" s="1" customFormat="1" ht="25.5" x14ac:dyDescent="0.25">
      <c r="A87" s="46"/>
      <c r="B87" s="34" t="s">
        <v>30</v>
      </c>
      <c r="C87" s="35" t="s">
        <v>68</v>
      </c>
      <c r="D87" s="33"/>
      <c r="E87" s="33"/>
      <c r="F87" s="36"/>
      <c r="G87" s="75"/>
      <c r="H87" s="50"/>
      <c r="I87" s="50"/>
    </row>
    <row r="88" spans="1:9" s="1" customFormat="1" ht="81" customHeight="1" x14ac:dyDescent="0.25">
      <c r="A88" s="68" t="s">
        <v>98</v>
      </c>
      <c r="B88" s="79" t="s">
        <v>72</v>
      </c>
      <c r="C88" s="80"/>
      <c r="D88" s="33" t="s">
        <v>31</v>
      </c>
      <c r="E88" s="72" t="s">
        <v>141</v>
      </c>
      <c r="F88" s="36">
        <v>21</v>
      </c>
      <c r="G88" s="75">
        <v>1689.16</v>
      </c>
      <c r="H88" s="50">
        <f>G88*4</f>
        <v>6756.64</v>
      </c>
      <c r="I88" s="50" t="s">
        <v>143</v>
      </c>
    </row>
    <row r="89" spans="1:9" s="1" customFormat="1" ht="51" x14ac:dyDescent="0.25">
      <c r="A89" s="68"/>
      <c r="B89" s="34" t="s">
        <v>29</v>
      </c>
      <c r="C89" s="35" t="s">
        <v>73</v>
      </c>
      <c r="D89" s="33"/>
      <c r="E89" s="33"/>
      <c r="F89" s="36"/>
      <c r="G89" s="75"/>
      <c r="H89" s="50"/>
      <c r="I89" s="50"/>
    </row>
    <row r="90" spans="1:9" s="1" customFormat="1" ht="38.25" x14ac:dyDescent="0.25">
      <c r="A90" s="68"/>
      <c r="B90" s="34" t="s">
        <v>60</v>
      </c>
      <c r="C90" s="35" t="s">
        <v>74</v>
      </c>
      <c r="D90" s="33"/>
      <c r="E90" s="33"/>
      <c r="F90" s="36"/>
      <c r="G90" s="75"/>
      <c r="H90" s="50"/>
      <c r="I90" s="50"/>
    </row>
    <row r="91" spans="1:9" s="1" customFormat="1" ht="25.5" x14ac:dyDescent="0.25">
      <c r="A91" s="68"/>
      <c r="B91" s="34" t="s">
        <v>30</v>
      </c>
      <c r="C91" s="35" t="s">
        <v>68</v>
      </c>
      <c r="D91" s="33"/>
      <c r="E91" s="33"/>
      <c r="F91" s="36"/>
      <c r="G91" s="75"/>
      <c r="H91" s="50"/>
      <c r="I91" s="50"/>
    </row>
    <row r="92" spans="1:9" s="55" customFormat="1" ht="69" customHeight="1" x14ac:dyDescent="0.25">
      <c r="A92" s="71" t="s">
        <v>99</v>
      </c>
      <c r="B92" s="79" t="s">
        <v>103</v>
      </c>
      <c r="C92" s="80"/>
      <c r="D92" s="22" t="s">
        <v>104</v>
      </c>
      <c r="E92" s="22" t="s">
        <v>128</v>
      </c>
      <c r="F92" s="36">
        <v>21</v>
      </c>
      <c r="G92" s="75">
        <v>377.52</v>
      </c>
      <c r="H92" s="52">
        <f>G92*3</f>
        <v>1132.56</v>
      </c>
      <c r="I92" s="50" t="s">
        <v>144</v>
      </c>
    </row>
    <row r="93" spans="1:9" s="55" customFormat="1" ht="38.25" x14ac:dyDescent="0.25">
      <c r="A93" s="58"/>
      <c r="B93" s="45" t="s">
        <v>29</v>
      </c>
      <c r="C93" s="23" t="s">
        <v>101</v>
      </c>
      <c r="D93" s="22"/>
      <c r="E93" s="22"/>
      <c r="F93" s="36"/>
      <c r="G93" s="75"/>
      <c r="H93" s="52"/>
      <c r="I93" s="50"/>
    </row>
    <row r="94" spans="1:9" s="55" customFormat="1" x14ac:dyDescent="0.25">
      <c r="A94" s="58"/>
      <c r="B94" s="45" t="s">
        <v>30</v>
      </c>
      <c r="C94" s="23" t="s">
        <v>102</v>
      </c>
      <c r="D94" s="22"/>
      <c r="E94" s="22"/>
      <c r="F94" s="36"/>
      <c r="G94" s="75"/>
      <c r="H94" s="52"/>
      <c r="I94" s="50"/>
    </row>
    <row r="95" spans="1:9" s="55" customFormat="1" ht="57.75" customHeight="1" x14ac:dyDescent="0.25">
      <c r="A95" s="71" t="s">
        <v>100</v>
      </c>
      <c r="B95" s="79" t="s">
        <v>75</v>
      </c>
      <c r="C95" s="80"/>
      <c r="D95" s="22" t="s">
        <v>76</v>
      </c>
      <c r="E95" s="22" t="s">
        <v>145</v>
      </c>
      <c r="F95" s="36">
        <v>21</v>
      </c>
      <c r="G95" s="75">
        <v>151.25</v>
      </c>
      <c r="H95" s="52">
        <f>G95*16</f>
        <v>2420</v>
      </c>
      <c r="I95" s="50" t="s">
        <v>146</v>
      </c>
    </row>
    <row r="96" spans="1:9" s="55" customFormat="1" ht="51" x14ac:dyDescent="0.25">
      <c r="A96" s="58"/>
      <c r="B96" s="45" t="s">
        <v>29</v>
      </c>
      <c r="C96" s="23" t="s">
        <v>77</v>
      </c>
      <c r="D96" s="22"/>
      <c r="E96" s="22"/>
      <c r="F96" s="36"/>
      <c r="G96" s="75"/>
      <c r="H96" s="52"/>
      <c r="I96" s="50"/>
    </row>
    <row r="97" spans="1:11" s="55" customFormat="1" ht="25.5" x14ac:dyDescent="0.25">
      <c r="A97" s="58"/>
      <c r="B97" s="45" t="s">
        <v>30</v>
      </c>
      <c r="C97" s="23" t="s">
        <v>78</v>
      </c>
      <c r="D97" s="22"/>
      <c r="E97" s="22"/>
      <c r="F97" s="36"/>
      <c r="G97" s="75"/>
      <c r="H97" s="52"/>
      <c r="I97" s="50"/>
    </row>
    <row r="98" spans="1:11" s="55" customFormat="1" x14ac:dyDescent="0.25">
      <c r="A98" s="58"/>
      <c r="B98" s="45"/>
      <c r="C98" s="65" t="s">
        <v>126</v>
      </c>
      <c r="D98" s="26"/>
      <c r="E98" s="26"/>
      <c r="F98" s="36"/>
      <c r="G98" s="75"/>
      <c r="H98" s="74">
        <f>H95+H92+H88+H84+H80+H76+H72+H69+H66+H63+H57+H54+H60</f>
        <v>49253.05</v>
      </c>
      <c r="I98" s="50"/>
    </row>
    <row r="99" spans="1:11" s="15" customFormat="1" ht="32.450000000000003" customHeight="1" x14ac:dyDescent="0.25">
      <c r="A99" s="59"/>
      <c r="B99"/>
      <c r="C99"/>
      <c r="D99"/>
      <c r="E99"/>
      <c r="F99"/>
      <c r="G99"/>
      <c r="H99"/>
      <c r="I99"/>
      <c r="J99" s="14"/>
      <c r="K99" s="14"/>
    </row>
    <row r="100" spans="1:11" s="32" customFormat="1" x14ac:dyDescent="0.25">
      <c r="A100" s="59"/>
      <c r="B100" s="86" t="s">
        <v>127</v>
      </c>
      <c r="C100" s="87"/>
      <c r="D100" s="87"/>
      <c r="E100" s="87"/>
      <c r="F100" s="87"/>
      <c r="G100" s="87"/>
      <c r="H100" s="87"/>
      <c r="I100" s="87"/>
      <c r="J100" s="30"/>
      <c r="K100" s="31"/>
    </row>
    <row r="101" spans="1:11" s="15" customFormat="1" x14ac:dyDescent="0.25">
      <c r="A101" s="59"/>
      <c r="B101" s="61"/>
      <c r="C101"/>
      <c r="D101"/>
      <c r="E101"/>
      <c r="F101"/>
      <c r="G101"/>
      <c r="H101"/>
      <c r="I101"/>
      <c r="J101" s="14"/>
      <c r="K101" s="14"/>
    </row>
    <row r="102" spans="1:11" s="15" customFormat="1" x14ac:dyDescent="0.25">
      <c r="A102" s="59"/>
      <c r="B102"/>
      <c r="C102"/>
      <c r="D102"/>
      <c r="E102"/>
      <c r="F102"/>
      <c r="G102"/>
      <c r="H102"/>
      <c r="I102"/>
      <c r="J102" s="14"/>
      <c r="K102" s="14"/>
    </row>
    <row r="104" spans="1:11" ht="95.25" customHeight="1" x14ac:dyDescent="0.25"/>
  </sheetData>
  <mergeCells count="18">
    <mergeCell ref="B100:I100"/>
    <mergeCell ref="B1:F1"/>
    <mergeCell ref="B6:C6"/>
    <mergeCell ref="B10:C10"/>
    <mergeCell ref="B54:C54"/>
    <mergeCell ref="B52:C52"/>
    <mergeCell ref="B57:C57"/>
    <mergeCell ref="B63:C63"/>
    <mergeCell ref="B66:C66"/>
    <mergeCell ref="B69:C69"/>
    <mergeCell ref="B95:C95"/>
    <mergeCell ref="B72:C72"/>
    <mergeCell ref="B76:C76"/>
    <mergeCell ref="B80:C80"/>
    <mergeCell ref="B84:C84"/>
    <mergeCell ref="B92:C92"/>
    <mergeCell ref="B88:C88"/>
    <mergeCell ref="B60:C60"/>
  </mergeCells>
  <pageMargins left="0.31496062992125984" right="0.31496062992125984" top="0.55118110236220474" bottom="0.35433070866141736" header="0.31496062992125984" footer="0.31496062992125984"/>
  <pageSetup paperSize="9"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PqOSIn9x4OdiE3nP1ccZIvqLZvBpCQ3EmATNkuhALP0=</DigestValue>
    </Reference>
    <Reference Type="http://www.w3.org/2000/09/xmldsig#Object" URI="#idOfficeObject">
      <DigestMethod Algorithm="http://www.w3.org/2001/04/xmlenc#sha256"/>
      <DigestValue>bPjPTU9gKsEcBhSIA4CkGLyH0J2FTGFbJBj20jQOp3U=</DigestValue>
    </Reference>
    <Reference Type="http://uri.etsi.org/01903#SignedProperties" URI="#idSignedProperties">
      <Transforms>
        <Transform Algorithm="http://www.w3.org/TR/2001/REC-xml-c14n-20010315"/>
      </Transforms>
      <DigestMethod Algorithm="http://www.w3.org/2001/04/xmlenc#sha256"/>
      <DigestValue>Xhr0+7dOHVApuJI48nJWUjNnBxNLGZ2shEpo6+g87dA=</DigestValue>
    </Reference>
  </SignedInfo>
  <SignatureValue>ADJWOVWW71hanQjXafSTKo6uZ4XPP2Xl18RJ+H1ewmzFhK5dTc+dquUcdCQxayqgHAj2dq6a1n0Z
scPcgy78oornzYUJF7ZHX6KYKiWxkRufKKbmsMhJ1vP7eK2D9Jhyu5F3ffg2/1RNeU8uLgzBhlAO
s5pq9jbwVITHPtveher9FG/4eEBN3BW7ZFsCEOj46IrkXaPl4E/UokNFlR1cIB7FpgbdckWKO/bF
5OpvZNnY48Z6o9aSiWSkf5KdzVlRzFlO4crqRwIV3LL9V307fXvYR/RtUCpdCCoC1rZMLJyGsAmX
TNEfDrcF+YjvdXLOJPkQUp9MQkAVPGe2bAhw4g==</SignatureValue>
  <KeyInfo>
    <X509Data>
      <X509Certificate>MIIFlDCCBHygAwIBAgIOcJROb7Ojay4AAAABpLMwDQYJKoZIhvcNAQELBQAwZDELMAkGA1UEBhMCTFQxDTALBgNVBAsTBFJDU0MxLTArBgNVBAoTJFZJIFJlZ2lzdHJ1IGNlbnRyYXMgLSBpLmsuIDEyNDExMDI0NjEXMBUGA1UEAxMOUkNTQyBJc3N1aW5nQ0EwHhcNMTkwMjEyMDgxMjI5WhcNMjEwMjExMDgxMjI5WjCBgjEfMB0GCSqGSIb3DQEJARYQZXZlbGluYUBleHZpbC5sdDELMAkGA1UEBhMCTFQxGDAWBgNVBAMTD0VWRUxJTkEgWVVSR0lOQTEQMA4GA1UEBBMHWVVSR0lOQTEQMA4GA1UEKhMHRVZFTElOQTEUMBIGA1UEBRMLNDgyMTExMTExOTgwggEiMA0GCSqGSIb3DQEBAQUAA4IBDwAwggEKAoIBAQCK3zbBJKbaBp3IUYzomSOwakiIRlggeD6Pss+Ocu/oA5D+7KlgLwqodTYl+Pp4pQ++AKSB+pH8EqKCSuqnn/zvxvbd99IU8I3QV3wT4MFjm/V2l7ouceXpKWw9c2IsrHqoN8hYMp0gCuXFGVDUuZI3AC9167fbeJM3kwu8Re+RJdx3OcTsHRdb4xwpqAUc0uBvPRXYOjTYc3882iSJ0A8UQQSrLtQUt6fWieU47tNr/juZLg+AptVGSMCXEDKgnoee6ir2bEVfAI8YBS66D/njKkgx/czpUnEdvzkIHlCD289Ud1ZER3wTfmZL6nYz7RXqc6vYho3l9RqEoJD9q021AgMBAAGjggIjMIICHzAdBgNVHQ4EFgQUgwGjuhsX6EQ4FeE3MaxkC4OeTrIwDgYDVR0PAQH/BAQDAgbAMBsGA1UdEQQUMBKBEGV2ZWxpbmFAZXh2aWwubHQwHwYDVR0jBBgwFoAUrAMd8AYetXgBAiw5HWI9rrda3IowOwYDVR0fBDQwMjAwoC6gLIYqaHR0cDovL2NzcDIucmNzYy5sdC9jZHAvUkNTQ19Jc3N1aW5nQ0EuY3JsMHsGCCsGAQUFBwEBBG8wbTAzBggrBgEFBQcwAYYnaHR0cDovL29jc3AyLnJjc2MubHQvb2NzcHJlc3BvbmRlci5yY3NjMDYGCCsGAQUFBzAChipodHRwOi8vY3NwMi5yY3NjLmx0L2FpYS9SQ1NDX0lzc3VpbmdDQS5jcnQwPgYJKwYBBAGCNxUHBDEwLwYnKwYBBAGCNxUIgpzse4SmwAqE5ZEOhpOYY4eC0V6BYYaClQCH15FPAgFkAgEIMB8GA1UdJQQYMBYGCCsGAQUFBwMEBgorBgEEAYI3CgMMMEYGA1UdIAQ/MD0wOwYLKwYBBAGB8TcBAQYwLDAqBggrBgEFBQcCARYeaHR0cDovL3d3dy5yY3NjLmx0L3JlcG9zaXRvcnkvMCkGCSsGAQQBgjcVCgQcMBowCgYIKwYBBQUHAwQwDAYKKwYBBAGCNwoDDDAiBggrBgEFBQcBAwQWMBQwCAYGBACORgEBMAgGBgQAjkYBBDANBgkqhkiG9w0BAQsFAAOCAQEAwSGRTxTF8YBWN2CKUB9TFHah0o9Jtt3/ukVnjYDy3U3gqHSOhW0SB4BMdT9l1DlqjwjbqMpFY4MgBPcWzVInLFe1D1iRb5SHg8BZmMEJ8+n+EbbIS7NuJg8d2T1bYo7f+hEUoyi3Q4ss6WqOkf592tIqZ+RHbkUc0Iw8pxidxvDB/QpQmQ3EBhuq+i1mAPzGSriMHMy1NKpzX6ssw87T0X1ZAh2l9RSDTU7eiDKlKZWpePbJzxyRBAIx7AIY18xjX7U8HzM20/fsYKAKo9sz1u1Hi/ipjrBpHeYWC0daaoPNZAB1AnQtig8bHtRej/BkQiu/awKwfT4YogMMBSPT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JrKpq+No01v6Aonai28RtIdKAmusoYAOYUd5DxbDggw=</DigestValue>
      </Reference>
      <Reference URI="/xl/printerSettings/printerSettings1.bin?ContentType=application/vnd.openxmlformats-officedocument.spreadsheetml.printerSettings">
        <DigestMethod Algorithm="http://www.w3.org/2001/04/xmlenc#sha256"/>
        <DigestValue>FW/SqKq6bOuchmc7GPuOFrjB8PmlBR+AVUjh7Nhl9R8=</DigestValue>
      </Reference>
      <Reference URI="/xl/sharedStrings.xml?ContentType=application/vnd.openxmlformats-officedocument.spreadsheetml.sharedStrings+xml">
        <DigestMethod Algorithm="http://www.w3.org/2001/04/xmlenc#sha256"/>
        <DigestValue>w27HpGVTnfgj9/5iw9xVvTFbpFfRkNEfGCIc94/xG4Q=</DigestValue>
      </Reference>
      <Reference URI="/xl/styles.xml?ContentType=application/vnd.openxmlformats-officedocument.spreadsheetml.styles+xml">
        <DigestMethod Algorithm="http://www.w3.org/2001/04/xmlenc#sha256"/>
        <DigestValue>fx4EdL3V3DBPPEP4w6bkynKb2mBj9XU8V0kB2xjJB9Q=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Qw3vlY6izZGnHzmS4TZmank417L7+8Ys2L1rWOE7oAw=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uO5xt3xr9pB5X8BrFh6eWi4LlQm/NfTpji0izJU917Y=</DigestValue>
      </Reference>
    </Manifest>
    <SignatureProperties>
      <SignatureProperty Id="idSignatureTime" Target="#idPackageSignature">
        <mdssi:SignatureTime xmlns:mdssi="http://schemas.openxmlformats.org/package/2006/digital-signature">
          <mdssi:Format>YYYY-MM-DDThh:mm:ssTZD</mdssi:Format>
          <mdssi:Value>2019-11-08T11:29:57Z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2019-11-08T11:29:57Z</xd:SigningTime>
          <xd:SigningCertificate>
            <xd:Cert>
              <xd:CertDigest>
                <DigestMethod Algorithm="http://www.w3.org/2001/04/xmlenc#sha256"/>
                <DigestValue>MxQQjyQFGVvvSCQGTTDcjZeDcEh5fkzt1nxbSvk4U5c=</DigestValue>
              </xd:CertDigest>
              <xd:IssuerSerial>
                <X509IssuerName>CN=RCSC IssuingCA, O=VI Registru centras - i.k. 124110246, OU=RCSC, C=LT</X509IssuerName>
                <X509SerialNumber>2283379918530948394413227711243443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1DCCA7ygAwIBAgIOV3P4gmEmfOsAAAAAAAIwDQYJKoZIhvcNAQELBQAwYDELMAkGA1UEBhMCTFQxDTALBgNVBAsTBFJDU0MxLDAqBgNVBAoTI1ZJIFJlZ2lzdHJ1IGNlbnRyYXMtIGkuay4gMTI0MTEwMjQ2MRQwEgYDVQQDEwtSQ1NDIFJvb3RDQTAeFw0xNzA1MjUxNDMwNDNaFw0yNjA1MjUxNDMwNDNaMGQxCzAJBgNVBAYTAkxUMQ0wCwYDVQQLEwRSQ1NDMS0wKwYDVQQKEyRWSSBSZWdpc3RydSBjZW50cmFzIC0gaS5rLiAxMjQxMTAyNDYxFzAVBgNVBAMTDlJDU0MgSXNzdWluZ0NBMIIBIjANBgkqhkiG9w0BAQEFAAOCAQ8AMIIBCgKCAQEAzkQdY7kAvewDlsQ5Rz1ycYi8fTgG7AyGC1ImlSrKRdd1887hriF2CJk1zE/U3TSWLqsfbFapj+pXFkQnNA9VurtyulxoviN0O4sehSpDKgHl1zb/i/WQB2xe9wN6dJnF/dWUu897FIf6JSTC4Pcgmx9m1RFXeQJXrdNwD2876YNzL2V+uKc90oVIRAXcPE3mmHSVnqzGBfD8nYG9rGXgHjZrU/VW5fTN6nrxYHCR/cAXtAZaWnmHzCUEdG7V7InG0iMWOb6I0w0M/995+FtuVNz+JzH1SnyL9tDsFMPoKPp0E2JGZ5TYhAfJDZHaNPg4GXbyTHNslRtK8ewx5kVLfQIDAQABo4IBhjCCAYIwDgYDVR0PAQH/BAQDAgEGMBAGCSsGAQQBgjcVAQQDAgEAMB0GA1UdDgQWBBSsAx3wBh61eAECLDkdYj2ut1rcijA+BgNVHSAENzA1MDMGBFUdIAAwKzApBggrBgEFBQcCARYdaHR0cDovL3d3dy5yY3NjLmx0L3JlcG9zaXRvcnkwGQYJKwYBBAGCNxQCBAweCgBTAHUAYgBDAEEwDwYDVR0TAQH/BAUwAwEB/zAfBgNVHSMEGDAWgBQaJgFPI/EPoA/cVSE73pO7zP4uHjA4BgNVHR8EMTAvMC2gK6AphidodHRwOi8vY3NwMi5yY3NjLmx0L2NkcC9SQ1NDX1Jvb3RDQS5jcmwweAYIKwYBBQUHAQEEbDBqMDMGCCsGAQUFBzABhidodHRwOi8vb2NzcDIucmNzYy5sdC9vY3NwcmVzcG9uZGVyLnJjc2MwMwYIKwYBBQUHMAKGJ2h0dHA6Ly9jc3AyLnJjc2MubHQvYWlhL1JDU0NfUm9vdENBLmNydDANBgkqhkiG9w0BAQsFAAOCAgEAHT3s2uqWsTYVHTsdJIsrTAylvedy9kxPYeXdV0U7hNxPBCKSEbHXtr+7hfxTPrG/D2w1266IZ5lwE6rIIQN6AG+4ge53ArpSz45ipd0oKJIDQ5rY0gP4hZb/rrP7gdAS5bkCOvnb/oCZJk6WF6L6HvY3Sdv0HP18OrB9+h9enjOvcV7CBPSY1bFTRef8RAGEuXzKlTnbC3oKXsCWLHn5cB72LzSCvt0c8vKkx5+sKdKLZ5BZkZN4OkZmf79g2oOecsuSCv2eY2rrhAj81orBi/r7PJsn0u6i4uV2MVPDF6DRfQ1LH1InKHUOT5i2dezk8BSZTP7S/SabqaQahvPSUvzHX5ZBn3fkPOwIkB0aunCRu5huHBpHQempB38c0N+8i1Z8I9Ne2XmusSb09VbiKht9p6CzPmJREvGS2rZdsOyM7QjDUqNmX+ZYrIvrfcdseBGpx6dOvJc8ee6j3KOk7pweXPjIJMe5jpgSWjzIcKsH9rfuPHfpWIAS2PdTLAIBzvSounB53a9s51zPLNfxgDgojGJeBNJV1M4kuegwSmT1m8ZwZ5Th0BFS62BDHtsPKQA5UPUABZBlbPoosoNDTqk+ToQ/OclZBYaW0hr8ZPo0CAcMrzsHx/TnWajNdWp+pR14hBu4Or3RiMuOgNVdEpyGvUI9+MZvX4LHug4+hfg=</xd:EncapsulatedX509Certificate>
            <xd:EncapsulatedX509Certificate>MIIFnjCCA4agAwIBAgIQTwAboSS9y4hIvr0/K2LHxTANBgkqhkiG9w0BAQsFADBgMQswCQYDVQQGEwJMVDENMAsGA1UECxMEUkNTQzEsMCoGA1UEChMjVkkgUmVnaXN0cnUgY2VudHJhcy0gaS5rLiAxMjQxMTAyNDYxFDASBgNVBAMTC1JDU0MgUm9vdENBMB4XDTE3MDUyMzA4MzY1MVoXDTQ0MDUyMzA4MzY1MVowYDELMAkGA1UEBhMCTFQxDTALBgNVBAsTBFJDU0MxLDAqBgNVBAoTI1ZJIFJlZ2lzdHJ1IGNlbnRyYXMtIGkuay4gMTI0MTEwMjQ2MRQwEgYDVQQDEwtSQ1NDIFJvb3RDQTCCAiIwDQYJKoZIhvcNAQEBBQADggIPADCCAgoCggIBAM5qqkgKQ5dZxvKs9h3uEtp+Nojn80ib+bhuQ6271xFC1h6daAja6riieuV9PTLPlIDuvz7mTqmeHcdJPycG/Bnvt9iPGZLBQjibTUDLhgG/rZE5jIsfo6tuaKGz03rZbCgDdFtJB8hAoVattUFLJaW5U3OBRmFVBOAns6tQ5B8IsuXzkn6shRzbnfpnejD/7i/yMbODkIKlGerLyu1B6YBirzDQhRw1rSJZGFXWFDiAm5qvigQIxu2Jtb8IFn+xbVsY2TqIxBkXNOJKRcNKoQWJd4TP7CQ/IfBNwrvScwtLq4v3WpBfTBalqE/I6b5yDrzNuAwszoC6BfbkSceebzxQTjoURVSqcChkZHJDGlbFyTNeee94i8OU7yU75TvLU9uzbPueBUL/eTrztTn/zj5jGvsX6708joU4F+QEmtpT4pk5NayYfYWDtaOLCek5+H89kDHDFn7cr78p9EN5pcT9X1vS9ctW89sW1xqs8+Zg/VHTPIxVKBEA1UTOzNGdLeMGasJZy3Qu4oNYZFaf/g4ALU0l8FKLWN5meu/AVD9T3xFtZ7LJLrjCqRacxDSHSe9D+bEQw9gumzDbQyrJj0oDEIN3zjPWFnHOIrAWCMmXs9Up0E0OLEKtLv3X13W+MfrYXye1a70AMM5ynLtAEiCgFkWvLWLGlxldQzhPtPrBAgMBAAGjVDBSMA4GA1UdDwEB/wQEAwIBBjAPBgNVHRMBAf8EBTADAQH/MB0GA1UdDgQWBBQaJgFPI/EPoA/cVSE73pO7zP4uHjAQBgkrBgEEAYI3FQEEAwIBADANBgkqhkiG9w0BAQsFAAOCAgEAqBjnjcUJZw9bjWfX/BKRdS+SRkdTZ161zl+xfw8id4ygK0447bqkbNi6WGfA+7mVIHQIYTYkfiWp7kknSuHRmxVKiskrgoQusG+b4rDQwZbXNDWW3FRfjamDQnEJKFG1Kb2hO7K6fXHPwh+I4BpUjeMRRDKnkPADw/i+crZb4LS8v2s2k46hAaxZUUnIniyIk0Jw1x3nisXDSChpxeXFIdvI72tiFD0vbFP3sRUyPIAUQxbguTkW3YwQ2zltgLL/fpfPTJlbahkYsOdJxH9aBu+J+IgBOLXp1iCXO37GFJUFstj7Zyr47+ojEaft6gfqvWiPs4Msi3O69hvhai50yjkppiH1V3h4WyY/8dA2uvA2Xr6/0rKnT13x1EqNd1fAGHDHphYnuOyC2qPoZPWchUaRoKC1FvuOZRxN9oHbcppDzJkaepfSazafUu91aCxCRohZRNZPkhsFuY8LmtBx0k6hG6yBHAERiRPOLtifVeAe/ngUw0GnTvG7HQi+dQt1bP12z5xlTTceIks1cpj08R/aPxJGRRATeVQzH4pt83si5mc8M3696NOKDQuYC73N9LC+kcIh6wAoThKAktwrowAmwpvbyV36F2cduAatZmFSHJpJWYvbDlShWOKNNzShe43FvNqKqNJYcLFi9rBcwBJ3snaGfy+o1B3RfKfimvA=</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dc:creator>
  <cp:lastModifiedBy>evelina</cp:lastModifiedBy>
  <cp:lastPrinted>2019-09-27T07:27:36Z</cp:lastPrinted>
  <dcterms:created xsi:type="dcterms:W3CDTF">2018-10-05T10:59:16Z</dcterms:created>
  <dcterms:modified xsi:type="dcterms:W3CDTF">2019-11-08T11:29:47Z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