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one365.sharepoint.com/sites/Nordics-Lithuania/FileShareLithuania/MemberDocuments/KONKURSAI/konkursai/Alytus/Kudirkos lig/2026/Pacientų temp. kontr. 6387575) 26-02-17/"/>
    </mc:Choice>
  </mc:AlternateContent>
  <xr:revisionPtr revIDLastSave="6" documentId="13_ncr:1_{DB8A3EDB-CBE8-4354-9FCC-FCB783700317}" xr6:coauthVersionLast="47" xr6:coauthVersionMax="47" xr10:uidLastSave="{1629DF89-AC8C-4F0C-B434-DFC991DD6639}"/>
  <bookViews>
    <workbookView minimized="1" xWindow="35130" yWindow="2835" windowWidth="14400" windowHeight="7275" activeTab="1" xr2:uid="{00000000-000D-0000-FFFF-FFFF00000000}"/>
  </bookViews>
  <sheets>
    <sheet name="Pasiūlymas" sheetId="1" r:id="rId1"/>
    <sheet name="Bendrieji reikalavimai" sheetId="3" r:id="rId2"/>
    <sheet name="Subtiekėjai ir priedai"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1" l="1"/>
  <c r="F34" i="1"/>
  <c r="G57" i="1" s="1"/>
  <c r="G21" i="1"/>
  <c r="F57" i="1" l="1"/>
  <c r="F58" i="1" s="1"/>
  <c r="F59" i="1" s="1"/>
</calcChain>
</file>

<file path=xl/sharedStrings.xml><?xml version="1.0" encoding="utf-8"?>
<sst xmlns="http://schemas.openxmlformats.org/spreadsheetml/2006/main" count="141" uniqueCount="137">
  <si>
    <t>PIRKIMO SĄLYGŲ PRIEDAS "PASIŪLYMO FORMA"</t>
  </si>
  <si>
    <t>PACIENTŲ TEMPERATŪROS KONTROLĖS PRIETAISAS</t>
  </si>
  <si>
    <t>Kam:</t>
  </si>
  <si>
    <t>Alytaus apskrities S. Kudirkos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</si>
  <si>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</si>
  <si>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</si>
  <si>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</si>
  <si>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</si>
  <si>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</si>
  <si>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</si>
  <si>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</si>
  <si>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</si>
  <si>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</si>
  <si>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</si>
  <si>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</si>
  <si>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</si>
  <si>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</si>
  <si>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</si>
  <si>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</si>
  <si>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</si>
  <si>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</si>
  <si>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</si>
  <si>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</si>
  <si>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</si>
  <si>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</si>
  <si>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</si>
  <si>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</si>
  <si>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</si>
  <si>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</si>
  <si>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</si>
  <si>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</si>
  <si>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</si>
  <si>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</si>
  <si>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Gamintojas, modelis</t>
  </si>
  <si>
    <t>Siūlomos techninės charakteristikos ir atitikimo techniniams reikalavimams patvirtinimas su nuoroda į kartu su pasiūlymu pateikto dokumento puslapį. Pildo tiekėjas↓</t>
  </si>
  <si>
    <t>1.1.</t>
  </si>
  <si>
    <t>Paciento kūno temperatūros kontrolės prietaisas</t>
  </si>
  <si>
    <t>vnt.</t>
  </si>
  <si>
    <t>1.1.1.</t>
  </si>
  <si>
    <t>Siūlomos prekės pavadinimas (modelis, konkreti modifikacija), gamintojas, kilmės šalis: nurodyti;</t>
  </si>
  <si>
    <t>1.1.2.</t>
  </si>
  <si>
    <t>Pacientų šildymo – šaldymo sistema refrakterinė - būtina;</t>
  </si>
  <si>
    <t>1.1.3.</t>
  </si>
  <si>
    <t>Tikslinės paciento  kūno temperatūros palaikymui - būtina;</t>
  </si>
  <si>
    <t>1.1.4.</t>
  </si>
  <si>
    <t>Veikimo režimai: šildymo ir šaldymo - būtina;</t>
  </si>
  <si>
    <t>1.1.5.</t>
  </si>
  <si>
    <t>Konstrukcija: 1. Mobilus prietaisas su ne mažiau kaip 4 ratukais, iš kurių ne mažiau kaip 2 ratukai su stabdžiais, ir stūmimo rankena;  2. Su vandens rezervuaru viduje; 3. Su jungtimis temperatūriniams davikliams bei vandens tiekimo žarnomis;  4. Su valdymo ekranu arba panele priekinėje panelėje;</t>
  </si>
  <si>
    <t>1.1.6.</t>
  </si>
  <si>
    <t>Nepertraukiamas darbo ciklas - būtina;</t>
  </si>
  <si>
    <t>1.1.7.</t>
  </si>
  <si>
    <t>Lietimui jautrus ekranas arba valdymo panelė integruota priekinėje korpuso dalyje - būtina;</t>
  </si>
  <si>
    <t>1.1.8.</t>
  </si>
  <si>
    <t>Vandens arba vandens – glikolio tirpalo rezervuaras įmontuotas aparato viduje, ne mažiau kaip 6 litrų talpos, su dezinfekcijos sistema arba naudojamas tik sterilus / filtruotas (per ≤ 0,22 µm dydžio porų filtrą) vanduo ar sterilaus vandens – glikolio tirpalas - būtina;</t>
  </si>
  <si>
    <t>1.1.9.</t>
  </si>
  <si>
    <t>Temperatūros terapijos programos pasirinktinai ne prasčiau kaip: 1. Rankinis temperatūros pasirinkimas (vandens temperatūros nustatymas); 2. Greitas automatinis pasirinkimas (norimos pasiekti paciento temperatūros nustatymas); 3. Kontroliuojamas režimas arba automatinis kintamas gradientas (norimos pasiekti paciento temperatūros nustatymas reguliuojamu laipsnių skaičiumi per valandą);</t>
  </si>
  <si>
    <t>1.1.10.</t>
  </si>
  <si>
    <t>Paciento temperatūros palaikymo ribos ne siauresnės kaip nuo 30º C iki 40º C, keitimo žingsnis ne didesnis kaip 0,3º C;</t>
  </si>
  <si>
    <t>1.1.11.</t>
  </si>
  <si>
    <t>Cirkuliuojančio vandens temperatūros palaikymo ribos ne siauresnės kaip nuo 15º C iki 40º C, keitimo žingsnis ne didesnis kaip 0,3º C;</t>
  </si>
  <si>
    <t>1.1.12.</t>
  </si>
  <si>
    <t>Aliarmų sistema: optiniai ir akustiniai - būtina;</t>
  </si>
  <si>
    <t>1.1.13.</t>
  </si>
  <si>
    <t>Temperatūros davikliai, ne mažiau kaip dviejų tipų (abiejų tipų davikliai turi veikti su siūlomu prietaisu): 1. Skirtas paciento kūno temperatūrai matuoti (ezofaginis ar rektalinis); 2. Paviršinei kūno temperatūrai matuoti (odos). Davikliai daugkartinio arba vienkartinio naudojimo, jungiami į aparato korpuse esančias specialias jungtis, temperatūros matavimo paklaida ne didesnė kaip 0,3 ºC. Kartu su įranga pateikiama ne mažiau kaip po 1 vnt. ezofaginį ar rektalinį ir ne mažiau kaip 1 vnt. paviršinės kūno temperatūros daviklį;</t>
  </si>
  <si>
    <t>1.1.14.</t>
  </si>
  <si>
    <t>Vandens tiekimo žarnos į apklotą daugkartinio naudojimo, ne trumpesnės kaip 2,5 m., ne mažiau kaip 2 vnt. užtikrinančios vandens cirkuliaciją apklotuose;</t>
  </si>
  <si>
    <t>1.1.15.</t>
  </si>
  <si>
    <t>Pacientui skirti apklotai vienkartinio arba daugkartinio naudojimo,  be latekso. Jei siūlomi vienkartiniai apklotai, kartu su įranga pateikiamas 1 vienkartinio apkloto komplektas suaugusiems. Jei siūlomi daugkartinio naudojimo apklotai, kartu su įranga pateikiami 2 komplektai daugkartinio naudojimo apklotų;</t>
  </si>
  <si>
    <t>1.1.16.</t>
  </si>
  <si>
    <t>Komplektacija: visos pilnam veikimui reikalingos komplektuojamos dalys, įskaitant vandens tiekimo žarnas, apklotus, elektros jungties kabelis ir kitos būtinos dalys;</t>
  </si>
  <si>
    <t>1.1.17.</t>
  </si>
  <si>
    <t>Išoriniai aparato išmatavimai ne didesni kaip: aukštis - 110 cm, plotis - 50 cm, gylis - 65 cm;</t>
  </si>
  <si>
    <t>1.1.18.</t>
  </si>
  <si>
    <t>Svoris ≤70 kg;</t>
  </si>
  <si>
    <t>1.1.19.</t>
  </si>
  <si>
    <t>Maitinimas: 230 V ± 10%, 50 Hz elektros tinklas.</t>
  </si>
  <si>
    <t>1.1.20.</t>
  </si>
  <si>
    <t xml:space="preserve">Sistemai turi būti taikomas garantinio aptarnavimo laikotarpis ne mažesnis nei 12 mėn. </t>
  </si>
  <si>
    <t>1.1.21.</t>
  </si>
  <si>
    <t>Turi turėti CE sertifikatą pagal 93/42/EEC medicinos prietaisų direktyvą arba lygiavertį</t>
  </si>
  <si>
    <t>1.1.22.</t>
  </si>
  <si>
    <t>Kartu su sistema (įįranga) turi pateikti naudojimo instrukciją lietuvių ir anglų kalbomis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</si>
  <si>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</si>
  <si>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</si>
  <si>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</si>
  <si>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</si>
  <si>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</si>
  <si>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</si>
  <si>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</si>
  <si>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</si>
  <si>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</si>
  <si>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</si>
  <si>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</si>
  <si>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</si>
  <si>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</si>
  <si>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</si>
  <si>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</si>
  <si>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</si>
  <si>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</si>
  <si>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</si>
  <si>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</si>
  <si>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</si>
  <si>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</si>
  <si>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</si>
  <si>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</si>
  <si>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</si>
  <si>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</si>
  <si>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</si>
  <si>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18832 2026-02-02 13:49:01</t>
  </si>
  <si>
    <t>Bendrieji reikalavimai</t>
  </si>
  <si>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Pateikti minimalūs reikalavimai. Tiekėjai gali siūlyti geresnių charakteristikų pirkimo objektą.</t>
  </si>
  <si>
    <t>Prekės turi būti naujos, nenaudotos.</t>
  </si>
  <si>
    <t xml:space="preserve"> Įrangos pristatymo, iškrovimo, pervežimo į eksploatavimo vietą, instaliavimo/sumontavimo, po montavimo likusių įpakavimo medžiagų išvežimo (utilizavimo) ir medicininio personalo apmokymo išlaidos turi būti įskaičiuotos į pasiūlymo kainą.</t>
  </si>
  <si>
    <r>
      <rPr>
        <b/>
        <sz val="12"/>
        <color theme="1"/>
        <rFont val="Calibri"/>
        <family val="2"/>
        <scheme val="minor"/>
      </rPr>
      <t>Kartu su Pasiūlymu</t>
    </r>
    <r>
      <rPr>
        <sz val="12"/>
        <color theme="1"/>
        <rFont val="Calibri"/>
        <family val="2"/>
        <scheme val="minor"/>
      </rPr>
      <t xml:space="preserve"> privaloma pateikti atitikimą techniniams reikalavimams (įrangos papildomos (-ų) funkcijos (-ų)- jei taikoma) patvirtinančią gamintojo dokumentaciją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gamintojo dokumentai, nenurodyti šiame punkte, nebus laikomi pakankama ir patikima informacija vertinimui atlikti. Perkančioji organizacija turi teisę reikalauti pateikti katalogų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Originaliame gamintojo dokumente privalo būti atžyma, kurį techninės specifikacijos reikalavimų lentelės parametrą patvirtina nurodytas parametras. Pateikiamos skaitmeninės dokumentų kopijos. 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</si>
  <si>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r>
      <t xml:space="preserve">Tiekėjas turi </t>
    </r>
    <r>
      <rPr>
        <b/>
        <sz val="12"/>
        <color theme="1"/>
        <rFont val="Calibri"/>
        <family val="2"/>
        <scheme val="minor"/>
      </rPr>
      <t>kartu su Pasiūlymu</t>
    </r>
    <r>
      <rPr>
        <sz val="12"/>
        <color theme="1"/>
        <rFont val="Calibri"/>
        <family val="2"/>
        <scheme val="minor"/>
      </rPr>
      <t xml:space="preserve"> pateikti CE sertifikato arba gamintojo EB atitikties deklaracijos kopiją pagal Europos Parlamento ir Tarybos reglamento (ES) 2017/745 nuostatas, originalo kalba kartu su vertimu į lietuvių kalbą.</t>
    </r>
  </si>
  <si>
    <t>Garantinio aptarnavimo laikotarpis: Ne mažiau kaip 1 metai. 
Garantinio laikotarpio metu garantuojamas nemokamas siūlomų prekių remontas, įskaitant, bet neapsiribojant remontui atlikti reikalingas detales bei medžiagas, techninę apžiūrą bei techninės būklės patikrinimą (gamintojo rekomenduojamu periodiškumu), įskaitant techninei priežiūrai atlikti reikalingas detales ir medžiagas.</t>
  </si>
  <si>
    <t>Kartu su prietaisu pateikiama dokumentacija: Naudojimo instrukcija lietuvių ir anglų kalba. Serviso dokumentacija lietuvių ir /ar anglų kalba (jei reikalinga). Pateikti CE sertifikato arba EB atitikties deklaracijos kopiją orginalo kalba su vertimu į lietuvių kalbą.</t>
  </si>
  <si>
    <t>Belmond Medical, Criticool, 100-00004</t>
  </si>
  <si>
    <t>Belmond Medical, Criticool, 100-00004, JAV. Katalogas 1.</t>
  </si>
  <si>
    <t>Pacientų šildymo – šaldymo sistema refrakterinė. Katalogas 1, psl 2.</t>
  </si>
  <si>
    <t>Tikslinės paciento  kūno temperatūros palaikymui. Katalogas 1, psl 2.</t>
  </si>
  <si>
    <t>Veikimo režimai: šildymo ir šaldymo. Katalogas 1, psl 2.</t>
  </si>
  <si>
    <t>Konstrukcija: 1. Mobilus prietaisas su 4 ratukais, iš kurių 2 ratukai su stabdžiais, ir stūmimo rankena;  2. Su vandens rezervuaru viduje; 3. Su jungtimis temperatūriniams davikliams bei vandens tiekimo žarnomis;  4. Su valdymo ekranu arba panele priekinėje panelėje;  Katalogas 1, psl 2. Katalogas 2, psl.19.</t>
  </si>
  <si>
    <t>Nepertraukiamas darbo ciklas. Katalogas 2, psl.31.</t>
  </si>
  <si>
    <t>Lietimui jautrus ekranas ir valdymo panelė integruota priekinėje korpuso dalyje. Katalogas 1, psl 2.</t>
  </si>
  <si>
    <t>Vandens  rezervuaras įmontuotas aparato viduje,  6 litrų talpos,  naudojamas tik sterilus / filtruotas (per 0,22 µm dydžio porų filtrą) vanduo . Katalogas 1, psl 2.</t>
  </si>
  <si>
    <t>Temperatūros terapijos programos pasirinktinai 1. Rankinis temperatūros pasirinkimas (vandens temperatūros nustatymas); 2. Greitas automatinis pasirinkimas (norimos pasiekti paciento temperatūros nustatymas); 3. Kontroliuojamas režimas arba automatinis kintamas gradientas (norimos pasiekti paciento temperatūros nustatymas reguliuojamu laipsnių skaičiumi per valandą); Katalogas 2, psl.31.</t>
  </si>
  <si>
    <t xml:space="preserve">Paciento temperatūros palaikymo ribos  nuo 30º C iki 40º C, keitimo žingsnis ne didesnis kaip 0,3º C; Katalogas 2, psl 31. </t>
  </si>
  <si>
    <t>Cirkuliuojančio vandens temperatūros palaikymo ribos ne siauresnės kaip nuo 13º C iki 40,8º C, keitimo žingsnis ne didesnis kaip 0,3º C;Katalogas 1, psl 2.</t>
  </si>
  <si>
    <t>Aliarmų sistema: optiniai ir akustiniai. Katalogas 1, psl 2., Katalogas 2, psl.32. Katalogas 3 , psl. 34.</t>
  </si>
  <si>
    <t>Temperatūros davikliai,: 1. Skirtas paciento kūno temperatūrai matuoti (ezofaginis ar rektalinis); 2. Paviršinei kūno temperatūrai matuoti (odos). Davikliai vienkartinio naudojimo, jungiami į aparato korpuse esančias specialias jungtis, temperatūros matavimo paklaida ne didesnė kaip 0,3 ºC. Kartu su įranga pateikiama  po 1 vnt. ezofaginį ar rektalinį ir  1 vnt. paviršinės kūno temperatūros daviklį;Katalogas 3, psl 21.Katalogas 1, 3 psl.</t>
  </si>
  <si>
    <t xml:space="preserve">Vandens tiekimo žarnos į apklotą daugkartinio naudojimo,  2,58 m., ne mažiau kaip 2 vnt. užtikrinančios vandens cirkuliaciją apklotuose;Katalogas 1, psl2. Katalogas 2, psl.44. </t>
  </si>
  <si>
    <t>Pacientui skirti apklotai vienkartinio  naudojimo,  be latekso. kartu su įranga pateikiamas 1 vienkartinio apkloto komplektas suaugusiems. Katalogas 1, psl 2.</t>
  </si>
  <si>
    <t>Komplektacija: visos pilnam veikimui reikalingos komplektuojamos dalys, įskaitant vandens tiekimo žarnas, apklotus, elektros jungties kabelis ir kitos būtinos dalys;Katalogas 1, psl 2.Katalogas 2, psl 85-86.</t>
  </si>
  <si>
    <t>Išoriniai aparato išmatavimai : aukštis - 94 cm, plotis - 26 cm, gylis - 62.5 cm; Katalogas 1, psl 2.</t>
  </si>
  <si>
    <t>Svoris 34 kg; Katalogas 1, psl 2.</t>
  </si>
  <si>
    <t>Maitinimas: 230 V/ 10%, 50 Hz elektros tinklas. Katalogas 1, psl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</si>
</sst>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14999847407452621"/>
        <bgColor indexed="64"/>
      </patternFill>
    </fill>
    <fill>
      <patternFill patternType="solid">
        <fgColor theme="0"/>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3" fillId="4" borderId="23" xfId="0" applyFont="1" applyFill="1" applyBorder="1" applyAlignment="1">
      <alignment wrapText="1"/>
    </xf>
    <xf numFmtId="0" fontId="0" fillId="7" borderId="0" xfId="0" applyFill="1"/>
    <xf numFmtId="0" fontId="0" fillId="7" borderId="0" xfId="0" applyFill="1" applyAlignment="1">
      <alignment vertical="top"/>
    </xf>
    <xf numFmtId="0" fontId="0" fillId="7" borderId="0" xfId="0" applyFill="1" applyAlignment="1">
      <alignment horizontal="left" wrapText="1"/>
    </xf>
    <xf numFmtId="0" fontId="0" fillId="7" borderId="0" xfId="0" applyFill="1" applyAlignment="1">
      <alignment wrapText="1"/>
    </xf>
    <xf numFmtId="0" fontId="1" fillId="4" borderId="23" xfId="0" applyFont="1" applyFill="1" applyBorder="1" applyAlignment="1">
      <alignment wrapText="1"/>
    </xf>
    <xf numFmtId="0" fontId="6" fillId="7" borderId="0" xfId="0" applyFont="1" applyFill="1" applyAlignment="1">
      <alignment horizontal="center"/>
    </xf>
    <xf numFmtId="0" fontId="2" fillId="8" borderId="23" xfId="0" applyFont="1" applyFill="1" applyBorder="1"/>
    <xf numFmtId="0" fontId="1" fillId="6" borderId="23" xfId="0" applyFont="1" applyFill="1" applyBorder="1" applyProtection="1">
      <protection locked="0"/>
    </xf>
    <xf numFmtId="0" fontId="2" fillId="6" borderId="23" xfId="0" applyFont="1" applyFill="1" applyBorder="1" applyAlignment="1" applyProtection="1">
      <alignment horizontal="left"/>
      <protection locked="0"/>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3" fillId="2" borderId="0" xfId="0" applyFont="1" applyFill="1" applyAlignment="1">
      <alignment horizontal="left"/>
    </xf>
    <xf numFmtId="0" fontId="2"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3" fillId="2" borderId="0" xfId="0" applyFont="1" applyFill="1" applyAlignment="1">
      <alignment horizontal="left" vertical="center" wrapText="1"/>
    </xf>
    <xf numFmtId="0" fontId="3"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9"/>
  <sheetViews>
    <sheetView topLeftCell="A43" workbookViewId="0">
      <selection activeCell="E34" sqref="E34"/>
    </sheetView>
  </sheetViews>
  <sheetFormatPr defaultColWidth="10.83203125" defaultRowHeight="14.5" x14ac:dyDescent="0.35"/>
  <cols>
    <col min="1" max="1" width="9.1640625" style="1" customWidth="1"/>
    <col min="2" max="2" width="78" style="1" customWidth="1"/>
    <col min="3" max="6" width="29.33203125" style="1" customWidth="1"/>
    <col min="7" max="7" width="20.5" style="1" customWidth="1"/>
    <col min="8" max="8" width="38.9140625" style="1" customWidth="1"/>
    <col min="9" max="15" width="25" style="1" customWidth="1"/>
    <col min="16" max="16" width="10.83203125" style="1" customWidth="1"/>
    <col min="17" max="16384" width="10.83203125" style="1"/>
  </cols>
  <sheetData>
    <row r="2" spans="1:6" x14ac:dyDescent="0.35">
      <c r="A2" s="12" t="s">
        <v>0</v>
      </c>
      <c r="B2" s="2"/>
    </row>
    <row r="3" spans="1:6" x14ac:dyDescent="0.35">
      <c r="B3" s="3"/>
    </row>
    <row r="4" spans="1:6" x14ac:dyDescent="0.35">
      <c r="A4" s="12" t="s">
        <v>1</v>
      </c>
      <c r="B4" s="2"/>
    </row>
    <row r="5" spans="1:6" x14ac:dyDescent="0.35">
      <c r="A5" s="2"/>
      <c r="B5" s="2"/>
    </row>
    <row r="6" spans="1:6" x14ac:dyDescent="0.35">
      <c r="A6" s="1" t="s">
        <v>2</v>
      </c>
      <c r="B6" s="12" t="s">
        <v>3</v>
      </c>
    </row>
    <row r="7" spans="1:6" hidden="1" x14ac:dyDescent="0.35">
      <c r="B7" s="2"/>
    </row>
    <row r="8" spans="1:6" hidden="1" x14ac:dyDescent="0.35">
      <c r="A8" s="4" t="s">
        <v>4</v>
      </c>
      <c r="B8" s="13"/>
    </row>
    <row r="9" spans="1:6" hidden="1" x14ac:dyDescent="0.35">
      <c r="A9" s="4" t="s">
        <v>5</v>
      </c>
      <c r="B9" s="13"/>
    </row>
    <row r="10" spans="1:6" hidden="1" x14ac:dyDescent="0.35">
      <c r="A10" s="4" t="s">
        <v>6</v>
      </c>
      <c r="B10" s="13"/>
    </row>
    <row r="11" spans="1:6" hidden="1" x14ac:dyDescent="0.35"/>
    <row r="12" spans="1:6" ht="15.5" hidden="1" x14ac:dyDescent="0.35">
      <c r="A12" s="42" t="s">
        <v>7</v>
      </c>
      <c r="B12" s="43"/>
      <c r="C12" s="36"/>
      <c r="D12" s="37"/>
      <c r="E12" s="37"/>
      <c r="F12" s="38"/>
    </row>
    <row r="13" spans="1:6" ht="16" hidden="1" customHeight="1" x14ac:dyDescent="0.35">
      <c r="A13" s="47" t="s">
        <v>8</v>
      </c>
      <c r="B13" s="40"/>
      <c r="C13" s="36"/>
      <c r="D13" s="37"/>
      <c r="E13" s="37"/>
      <c r="F13" s="38"/>
    </row>
    <row r="14" spans="1:6" ht="16" hidden="1" customHeight="1" x14ac:dyDescent="0.35">
      <c r="A14" s="47" t="s">
        <v>9</v>
      </c>
      <c r="B14" s="40"/>
      <c r="C14" s="36"/>
      <c r="D14" s="37"/>
      <c r="E14" s="37"/>
      <c r="F14" s="38"/>
    </row>
    <row r="15" spans="1:6" ht="16" hidden="1" customHeight="1" x14ac:dyDescent="0.35">
      <c r="A15" s="42" t="s">
        <v>10</v>
      </c>
      <c r="B15" s="43"/>
      <c r="C15" s="36"/>
      <c r="D15" s="37"/>
      <c r="E15" s="37"/>
      <c r="F15" s="38"/>
    </row>
    <row r="16" spans="1:6" ht="63" hidden="1" customHeight="1" x14ac:dyDescent="0.35">
      <c r="A16" s="39" t="s">
        <v>11</v>
      </c>
      <c r="B16" s="40"/>
      <c r="C16" s="36"/>
      <c r="D16" s="37"/>
      <c r="E16" s="37"/>
      <c r="F16" s="38"/>
    </row>
    <row r="17" spans="1:7" ht="16" hidden="1" customHeight="1" x14ac:dyDescent="0.35">
      <c r="A17" s="42" t="s">
        <v>12</v>
      </c>
      <c r="B17" s="43"/>
      <c r="C17" s="36"/>
      <c r="D17" s="37"/>
      <c r="E17" s="37"/>
      <c r="F17" s="38"/>
    </row>
    <row r="18" spans="1:7" ht="16" hidden="1" customHeight="1" x14ac:dyDescent="0.35">
      <c r="A18" s="42" t="s">
        <v>13</v>
      </c>
      <c r="B18" s="43"/>
      <c r="C18" s="36"/>
      <c r="D18" s="37"/>
      <c r="E18" s="37"/>
      <c r="F18" s="38"/>
    </row>
    <row r="19" spans="1:7" ht="48" hidden="1" customHeight="1" x14ac:dyDescent="0.35">
      <c r="A19" s="42" t="s">
        <v>14</v>
      </c>
      <c r="B19" s="43"/>
      <c r="C19" s="36"/>
      <c r="D19" s="37"/>
      <c r="E19" s="37"/>
      <c r="F19" s="38"/>
    </row>
    <row r="20" spans="1:7" ht="55" hidden="1" customHeight="1" x14ac:dyDescent="0.35">
      <c r="A20" s="42" t="s">
        <v>15</v>
      </c>
      <c r="B20" s="43"/>
      <c r="C20" s="36"/>
      <c r="D20" s="37"/>
      <c r="E20" s="37"/>
      <c r="F20" s="38"/>
    </row>
    <row r="21" spans="1:7" ht="71" hidden="1" customHeight="1" x14ac:dyDescent="0.35">
      <c r="A21" s="44" t="s">
        <v>16</v>
      </c>
      <c r="B21" s="45"/>
      <c r="C21" s="48"/>
      <c r="D21" s="49"/>
      <c r="E21" s="49"/>
      <c r="F21" s="49"/>
      <c r="G21" s="14" t="str">
        <f>IF((SUMPRODUCT(--(C21=""))&gt;0), "Privaloma užpildyti, kai taikomi pašalinimo pagrindai", "")</f>
        <v>Privaloma užpildyti, kai taikomi pašalinimo pagrindai</v>
      </c>
    </row>
    <row r="22" spans="1:7" ht="18" customHeight="1" x14ac:dyDescent="0.35">
      <c r="A22" s="5"/>
      <c r="B22" s="5"/>
      <c r="C22" s="6"/>
      <c r="D22" s="6"/>
      <c r="E22" s="6"/>
      <c r="F22" s="6"/>
    </row>
    <row r="23" spans="1:7" x14ac:dyDescent="0.35">
      <c r="A23" s="41" t="s">
        <v>17</v>
      </c>
      <c r="B23" s="35"/>
      <c r="C23" s="35"/>
      <c r="D23" s="35"/>
      <c r="E23" s="35"/>
      <c r="F23" s="35"/>
    </row>
    <row r="24" spans="1:7" x14ac:dyDescent="0.35">
      <c r="A24" s="35" t="s">
        <v>18</v>
      </c>
      <c r="B24" s="35"/>
      <c r="C24" s="35"/>
      <c r="D24" s="35"/>
      <c r="E24" s="35"/>
      <c r="F24" s="35"/>
    </row>
    <row r="25" spans="1:7" x14ac:dyDescent="0.35">
      <c r="A25" s="35" t="s">
        <v>19</v>
      </c>
      <c r="B25" s="35"/>
      <c r="C25" s="35"/>
      <c r="D25" s="35"/>
      <c r="E25" s="35"/>
      <c r="F25" s="35"/>
    </row>
    <row r="26" spans="1:7" x14ac:dyDescent="0.35">
      <c r="A26" s="35" t="s">
        <v>20</v>
      </c>
      <c r="B26" s="35"/>
      <c r="C26" s="35"/>
      <c r="D26" s="35"/>
      <c r="E26" s="35"/>
      <c r="F26" s="35"/>
    </row>
    <row r="27" spans="1:7" x14ac:dyDescent="0.35">
      <c r="A27" s="35" t="s">
        <v>21</v>
      </c>
      <c r="B27" s="35"/>
      <c r="C27" s="35"/>
      <c r="D27" s="35"/>
      <c r="E27" s="35"/>
      <c r="F27" s="35"/>
    </row>
    <row r="28" spans="1:7" ht="32" customHeight="1" x14ac:dyDescent="0.35">
      <c r="A28" s="46" t="s">
        <v>22</v>
      </c>
      <c r="B28" s="35"/>
      <c r="C28" s="35"/>
      <c r="D28" s="35"/>
      <c r="E28" s="35"/>
      <c r="F28" s="35"/>
    </row>
    <row r="29" spans="1:7" x14ac:dyDescent="0.35">
      <c r="A29" s="35" t="s">
        <v>23</v>
      </c>
      <c r="B29" s="35"/>
      <c r="C29" s="35"/>
      <c r="D29" s="35"/>
      <c r="E29" s="35"/>
      <c r="F29" s="35"/>
    </row>
    <row r="30" spans="1:7" x14ac:dyDescent="0.35">
      <c r="A30" s="14" t="s">
        <v>24</v>
      </c>
      <c r="D30" s="15"/>
    </row>
    <row r="31" spans="1:7" x14ac:dyDescent="0.35">
      <c r="A31" s="14" t="s">
        <v>25</v>
      </c>
    </row>
    <row r="32" spans="1:7" x14ac:dyDescent="0.35">
      <c r="A32" s="12" t="s">
        <v>26</v>
      </c>
    </row>
    <row r="33" spans="1:8" ht="64.25" customHeight="1" x14ac:dyDescent="0.35">
      <c r="A33" s="16" t="s">
        <v>27</v>
      </c>
      <c r="B33" s="16" t="s">
        <v>28</v>
      </c>
      <c r="C33" s="16" t="s">
        <v>29</v>
      </c>
      <c r="D33" s="16" t="s">
        <v>30</v>
      </c>
      <c r="E33" s="16" t="s">
        <v>31</v>
      </c>
      <c r="F33" s="16" t="s">
        <v>32</v>
      </c>
      <c r="G33" s="16" t="s">
        <v>33</v>
      </c>
      <c r="H33" s="25" t="s">
        <v>34</v>
      </c>
    </row>
    <row r="34" spans="1:8" x14ac:dyDescent="0.35">
      <c r="A34" s="17" t="s">
        <v>35</v>
      </c>
      <c r="B34" s="24" t="s">
        <v>36</v>
      </c>
      <c r="C34" s="17">
        <v>1</v>
      </c>
      <c r="D34" s="17" t="s">
        <v>37</v>
      </c>
      <c r="E34" s="34">
        <v>14000</v>
      </c>
      <c r="F34" s="17">
        <f>IF(ISBLANK(E34),"", PRODUCT(C34,E34))</f>
        <v>14000</v>
      </c>
      <c r="G34" s="33" t="s">
        <v>117</v>
      </c>
      <c r="H34" s="18"/>
    </row>
    <row r="35" spans="1:8" ht="19.75" customHeight="1" x14ac:dyDescent="0.35">
      <c r="A35" s="17" t="s">
        <v>38</v>
      </c>
      <c r="B35" s="24" t="s">
        <v>39</v>
      </c>
      <c r="C35" s="17"/>
      <c r="D35" s="17"/>
      <c r="E35" s="17"/>
      <c r="F35" s="17"/>
      <c r="G35" s="17"/>
      <c r="H35" s="32" t="s">
        <v>118</v>
      </c>
    </row>
    <row r="36" spans="1:8" x14ac:dyDescent="0.35">
      <c r="A36" s="17" t="s">
        <v>40</v>
      </c>
      <c r="B36" s="24" t="s">
        <v>41</v>
      </c>
      <c r="C36" s="17"/>
      <c r="D36" s="17"/>
      <c r="E36" s="17"/>
      <c r="F36" s="17"/>
      <c r="G36" s="17"/>
      <c r="H36" s="32" t="s">
        <v>119</v>
      </c>
    </row>
    <row r="37" spans="1:8" x14ac:dyDescent="0.35">
      <c r="A37" s="17" t="s">
        <v>42</v>
      </c>
      <c r="B37" s="24" t="s">
        <v>43</v>
      </c>
      <c r="C37" s="17"/>
      <c r="D37" s="17"/>
      <c r="E37" s="17"/>
      <c r="F37" s="17"/>
      <c r="G37" s="17"/>
      <c r="H37" s="32" t="s">
        <v>120</v>
      </c>
    </row>
    <row r="38" spans="1:8" x14ac:dyDescent="0.35">
      <c r="A38" s="17" t="s">
        <v>44</v>
      </c>
      <c r="B38" s="24" t="s">
        <v>45</v>
      </c>
      <c r="C38" s="17"/>
      <c r="D38" s="17"/>
      <c r="E38" s="17"/>
      <c r="F38" s="17"/>
      <c r="G38" s="17"/>
      <c r="H38" s="32" t="s">
        <v>121</v>
      </c>
    </row>
    <row r="39" spans="1:8" ht="55.25" customHeight="1" x14ac:dyDescent="0.35">
      <c r="A39" s="17" t="s">
        <v>46</v>
      </c>
      <c r="B39" s="24" t="s">
        <v>47</v>
      </c>
      <c r="C39" s="17"/>
      <c r="D39" s="17"/>
      <c r="E39" s="17"/>
      <c r="F39" s="17"/>
      <c r="G39" s="17"/>
      <c r="H39" s="32" t="s">
        <v>122</v>
      </c>
    </row>
    <row r="40" spans="1:8" x14ac:dyDescent="0.35">
      <c r="A40" s="17" t="s">
        <v>48</v>
      </c>
      <c r="B40" s="24" t="s">
        <v>49</v>
      </c>
      <c r="C40" s="17"/>
      <c r="D40" s="17"/>
      <c r="E40" s="17"/>
      <c r="F40" s="17"/>
      <c r="G40" s="17"/>
      <c r="H40" s="32" t="s">
        <v>123</v>
      </c>
    </row>
    <row r="41" spans="1:8" ht="22.75" customHeight="1" x14ac:dyDescent="0.35">
      <c r="A41" s="17" t="s">
        <v>50</v>
      </c>
      <c r="B41" s="24" t="s">
        <v>51</v>
      </c>
      <c r="C41" s="17"/>
      <c r="D41" s="17"/>
      <c r="E41" s="17"/>
      <c r="F41" s="17"/>
      <c r="G41" s="17"/>
      <c r="H41" s="32" t="s">
        <v>124</v>
      </c>
    </row>
    <row r="42" spans="1:8" ht="52.25" customHeight="1" x14ac:dyDescent="0.35">
      <c r="A42" s="17" t="s">
        <v>52</v>
      </c>
      <c r="B42" s="24" t="s">
        <v>53</v>
      </c>
      <c r="C42" s="17"/>
      <c r="D42" s="17"/>
      <c r="E42" s="17"/>
      <c r="F42" s="17"/>
      <c r="G42" s="17"/>
      <c r="H42" s="32" t="s">
        <v>125</v>
      </c>
    </row>
    <row r="43" spans="1:8" ht="76.25" customHeight="1" x14ac:dyDescent="0.35">
      <c r="A43" s="17" t="s">
        <v>54</v>
      </c>
      <c r="B43" s="24" t="s">
        <v>55</v>
      </c>
      <c r="C43" s="17"/>
      <c r="D43" s="17"/>
      <c r="E43" s="17"/>
      <c r="F43" s="17"/>
      <c r="G43" s="17"/>
      <c r="H43" s="32" t="s">
        <v>126</v>
      </c>
    </row>
    <row r="44" spans="1:8" ht="34.75" customHeight="1" x14ac:dyDescent="0.35">
      <c r="A44" s="17" t="s">
        <v>56</v>
      </c>
      <c r="B44" s="24" t="s">
        <v>57</v>
      </c>
      <c r="C44" s="17"/>
      <c r="D44" s="17"/>
      <c r="E44" s="17"/>
      <c r="F44" s="17"/>
      <c r="G44" s="17"/>
      <c r="H44" s="32" t="s">
        <v>127</v>
      </c>
    </row>
    <row r="45" spans="1:8" ht="38.4" customHeight="1" x14ac:dyDescent="0.35">
      <c r="A45" s="17" t="s">
        <v>58</v>
      </c>
      <c r="B45" s="24" t="s">
        <v>59</v>
      </c>
      <c r="C45" s="17"/>
      <c r="D45" s="17"/>
      <c r="E45" s="17"/>
      <c r="F45" s="17"/>
      <c r="G45" s="17"/>
      <c r="H45" s="32" t="s">
        <v>128</v>
      </c>
    </row>
    <row r="46" spans="1:8" ht="19.75" customHeight="1" x14ac:dyDescent="0.35">
      <c r="A46" s="17" t="s">
        <v>60</v>
      </c>
      <c r="B46" s="24" t="s">
        <v>61</v>
      </c>
      <c r="C46" s="17"/>
      <c r="D46" s="17"/>
      <c r="E46" s="17"/>
      <c r="F46" s="17"/>
      <c r="G46" s="17"/>
      <c r="H46" s="32" t="s">
        <v>129</v>
      </c>
    </row>
    <row r="47" spans="1:8" ht="92.4" customHeight="1" x14ac:dyDescent="0.35">
      <c r="A47" s="17" t="s">
        <v>62</v>
      </c>
      <c r="B47" s="24" t="s">
        <v>63</v>
      </c>
      <c r="C47" s="17"/>
      <c r="D47" s="17"/>
      <c r="E47" s="17"/>
      <c r="F47" s="17"/>
      <c r="G47" s="17"/>
      <c r="H47" s="32" t="s">
        <v>130</v>
      </c>
    </row>
    <row r="48" spans="1:8" ht="40.75" customHeight="1" x14ac:dyDescent="0.35">
      <c r="A48" s="17" t="s">
        <v>64</v>
      </c>
      <c r="B48" s="24" t="s">
        <v>65</v>
      </c>
      <c r="C48" s="17"/>
      <c r="D48" s="17"/>
      <c r="E48" s="17"/>
      <c r="F48" s="17"/>
      <c r="G48" s="17"/>
      <c r="H48" s="32" t="s">
        <v>131</v>
      </c>
    </row>
    <row r="49" spans="1:8" ht="64.25" customHeight="1" x14ac:dyDescent="0.35">
      <c r="A49" s="17" t="s">
        <v>66</v>
      </c>
      <c r="B49" s="24" t="s">
        <v>67</v>
      </c>
      <c r="C49" s="17"/>
      <c r="D49" s="17"/>
      <c r="E49" s="17"/>
      <c r="F49" s="17"/>
      <c r="G49" s="17"/>
      <c r="H49" s="32" t="s">
        <v>132</v>
      </c>
    </row>
    <row r="50" spans="1:8" ht="36.65" customHeight="1" x14ac:dyDescent="0.35">
      <c r="A50" s="17" t="s">
        <v>68</v>
      </c>
      <c r="B50" s="24" t="s">
        <v>69</v>
      </c>
      <c r="C50" s="17"/>
      <c r="D50" s="17"/>
      <c r="E50" s="17"/>
      <c r="F50" s="17"/>
      <c r="G50" s="17"/>
      <c r="H50" s="32" t="s">
        <v>133</v>
      </c>
    </row>
    <row r="51" spans="1:8" ht="19.25" customHeight="1" x14ac:dyDescent="0.35">
      <c r="A51" s="17" t="s">
        <v>70</v>
      </c>
      <c r="B51" s="24" t="s">
        <v>71</v>
      </c>
      <c r="C51" s="17"/>
      <c r="D51" s="17"/>
      <c r="E51" s="17"/>
      <c r="F51" s="17"/>
      <c r="G51" s="17"/>
      <c r="H51" s="32" t="s">
        <v>134</v>
      </c>
    </row>
    <row r="52" spans="1:8" ht="17.399999999999999" customHeight="1" x14ac:dyDescent="0.35">
      <c r="A52" s="17" t="s">
        <v>72</v>
      </c>
      <c r="B52" s="24" t="s">
        <v>73</v>
      </c>
      <c r="C52" s="17"/>
      <c r="D52" s="17"/>
      <c r="E52" s="17"/>
      <c r="F52" s="17"/>
      <c r="G52" s="17"/>
      <c r="H52" s="32" t="s">
        <v>135</v>
      </c>
    </row>
    <row r="53" spans="1:8" ht="17.399999999999999" customHeight="1" x14ac:dyDescent="0.35">
      <c r="A53" s="17" t="s">
        <v>74</v>
      </c>
      <c r="B53" s="24" t="s">
        <v>75</v>
      </c>
      <c r="C53" s="17"/>
      <c r="D53" s="17"/>
      <c r="E53" s="17"/>
      <c r="F53" s="17"/>
      <c r="G53" s="17"/>
      <c r="H53" s="32" t="s">
        <v>136</v>
      </c>
    </row>
    <row r="54" spans="1:8" ht="19.25" hidden="1" customHeight="1" x14ac:dyDescent="0.35">
      <c r="A54" s="17" t="s">
        <v>76</v>
      </c>
      <c r="B54" s="24" t="s">
        <v>77</v>
      </c>
      <c r="C54" s="17"/>
      <c r="D54" s="17"/>
      <c r="E54" s="17"/>
      <c r="F54" s="17"/>
      <c r="G54" s="17"/>
      <c r="H54" s="17"/>
    </row>
    <row r="55" spans="1:8" ht="18" hidden="1" customHeight="1" x14ac:dyDescent="0.35">
      <c r="A55" s="17" t="s">
        <v>78</v>
      </c>
      <c r="B55" s="30" t="s">
        <v>79</v>
      </c>
      <c r="C55" s="17"/>
      <c r="D55" s="17"/>
      <c r="E55" s="17"/>
      <c r="F55" s="17"/>
      <c r="G55" s="17"/>
      <c r="H55" s="17"/>
    </row>
    <row r="56" spans="1:8" ht="16.25" hidden="1" customHeight="1" x14ac:dyDescent="0.35">
      <c r="A56" s="17" t="s">
        <v>80</v>
      </c>
      <c r="B56" s="24" t="s">
        <v>81</v>
      </c>
      <c r="C56" s="17"/>
      <c r="D56" s="17"/>
      <c r="E56" s="17"/>
      <c r="F56" s="17"/>
      <c r="G56" s="17"/>
      <c r="H56" s="17"/>
    </row>
    <row r="57" spans="1:8" x14ac:dyDescent="0.35">
      <c r="E57" s="16" t="s">
        <v>82</v>
      </c>
      <c r="F57" s="16">
        <f>IF((COUNT(C34:C56)&lt;&gt;COUNT(F34:F56)),"", ROUND(SUM(F34:F56),2))</f>
        <v>14000</v>
      </c>
      <c r="G57" s="14" t="str">
        <f>IF((COUNT(C34:C56)&lt;&gt;COUNT(F34:F56)),"Neužpildytos visų objektų kainos", "")</f>
        <v/>
      </c>
    </row>
    <row r="58" spans="1:8" x14ac:dyDescent="0.35">
      <c r="C58" s="16" t="s">
        <v>83</v>
      </c>
      <c r="D58" s="18">
        <v>21</v>
      </c>
      <c r="E58" s="16" t="s">
        <v>84</v>
      </c>
      <c r="F58" s="16">
        <f>IF(OR(F57="",D58=""),"", ROUND(PRODUCT(D58,F57)/100,2))</f>
        <v>2940</v>
      </c>
      <c r="G58" s="14" t="str">
        <f>IF(D58="", "Nurodykite taikomą PVM dydį", "")</f>
        <v/>
      </c>
    </row>
    <row r="59" spans="1:8" x14ac:dyDescent="0.35">
      <c r="E59" s="16" t="s">
        <v>85</v>
      </c>
      <c r="F59" s="16">
        <f>IF(ISBLANK(F58), "", ROUND(SUM(F57:F58),2))</f>
        <v>16940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8013-AA24-4EFE-8AC1-5D886D9CB1E5}">
  <dimension ref="A1:B8"/>
  <sheetViews>
    <sheetView tabSelected="1" topLeftCell="A3" workbookViewId="0">
      <selection activeCell="M3" sqref="M3"/>
    </sheetView>
  </sheetViews>
  <sheetFormatPr defaultRowHeight="15.5" x14ac:dyDescent="0.35"/>
  <cols>
    <col min="1" max="1" width="5" customWidth="1"/>
    <col min="2" max="2" width="103.9140625" customWidth="1"/>
  </cols>
  <sheetData>
    <row r="1" spans="1:2" x14ac:dyDescent="0.35">
      <c r="A1" s="26"/>
      <c r="B1" s="31" t="s">
        <v>109</v>
      </c>
    </row>
    <row r="2" spans="1:2" ht="88.25" customHeight="1" x14ac:dyDescent="0.35">
      <c r="A2" s="27">
        <v>1</v>
      </c>
      <c r="B2" s="28" t="s">
        <v>110</v>
      </c>
    </row>
    <row r="3" spans="1:2" ht="409.5" x14ac:dyDescent="0.35">
      <c r="A3" s="27">
        <v>2</v>
      </c>
      <c r="B3" s="29" t="s">
        <v>113</v>
      </c>
    </row>
    <row r="4" spans="1:2" ht="31" x14ac:dyDescent="0.35">
      <c r="A4" s="27">
        <v>3</v>
      </c>
      <c r="B4" s="29" t="s">
        <v>114</v>
      </c>
    </row>
    <row r="5" spans="1:2" x14ac:dyDescent="0.35">
      <c r="A5" s="27">
        <v>4</v>
      </c>
      <c r="B5" s="29" t="s">
        <v>111</v>
      </c>
    </row>
    <row r="6" spans="1:2" ht="49.25" customHeight="1" x14ac:dyDescent="0.35">
      <c r="A6" s="27">
        <v>5</v>
      </c>
      <c r="B6" s="29" t="s">
        <v>116</v>
      </c>
    </row>
    <row r="7" spans="1:2" ht="62" x14ac:dyDescent="0.35">
      <c r="A7" s="27">
        <v>6</v>
      </c>
      <c r="B7" s="29" t="s">
        <v>115</v>
      </c>
    </row>
    <row r="8" spans="1:2" ht="31.75" customHeight="1" x14ac:dyDescent="0.35">
      <c r="A8" s="27">
        <v>8</v>
      </c>
      <c r="B8" s="29" t="s">
        <v>112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3203125" defaultRowHeight="14.5" x14ac:dyDescent="0.35"/>
  <cols>
    <col min="1" max="1" width="13.83203125" style="1" customWidth="1"/>
    <col min="2" max="2" width="10.83203125" style="1" customWidth="1"/>
    <col min="3" max="16384" width="10.83203125" style="1"/>
  </cols>
  <sheetData>
    <row r="2" spans="1:11" x14ac:dyDescent="0.35">
      <c r="A2" s="79" t="s">
        <v>86</v>
      </c>
      <c r="B2" s="35"/>
      <c r="C2" s="35"/>
      <c r="D2" s="35"/>
      <c r="E2" s="35"/>
      <c r="F2" s="35"/>
      <c r="G2" s="35"/>
      <c r="H2" s="35"/>
      <c r="I2" s="35"/>
      <c r="J2" s="35"/>
      <c r="K2" s="35"/>
    </row>
    <row r="3" spans="1:11" x14ac:dyDescent="0.35">
      <c r="A3" s="35"/>
      <c r="B3" s="35"/>
      <c r="C3" s="35"/>
      <c r="D3" s="35"/>
      <c r="E3" s="35"/>
      <c r="F3" s="35"/>
      <c r="G3" s="35"/>
      <c r="H3" s="35"/>
      <c r="I3" s="35"/>
      <c r="J3" s="35"/>
      <c r="K3" s="35"/>
    </row>
    <row r="4" spans="1:11" ht="16" customHeight="1" thickBot="1" x14ac:dyDescent="0.4">
      <c r="A4" s="7"/>
      <c r="B4" s="7"/>
      <c r="C4" s="7"/>
      <c r="D4" s="7"/>
      <c r="E4" s="7"/>
      <c r="F4" s="7"/>
      <c r="G4" s="7"/>
      <c r="H4" s="7"/>
      <c r="I4" s="7"/>
      <c r="J4" s="7"/>
    </row>
    <row r="5" spans="1:11" ht="48" customHeight="1" x14ac:dyDescent="0.35">
      <c r="A5" s="61" t="s">
        <v>87</v>
      </c>
      <c r="B5" s="55"/>
      <c r="C5" s="53" t="s">
        <v>88</v>
      </c>
      <c r="D5" s="54"/>
      <c r="E5" s="55"/>
      <c r="F5" s="53" t="s">
        <v>89</v>
      </c>
      <c r="G5" s="54"/>
      <c r="H5" s="55"/>
      <c r="I5" s="53" t="s">
        <v>90</v>
      </c>
      <c r="J5" s="55"/>
      <c r="K5" s="9" t="s">
        <v>91</v>
      </c>
    </row>
    <row r="6" spans="1:11" ht="49" customHeight="1" x14ac:dyDescent="0.35">
      <c r="A6" s="52"/>
      <c r="B6" s="43"/>
      <c r="C6" s="50"/>
      <c r="D6" s="51"/>
      <c r="E6" s="43"/>
      <c r="F6" s="50"/>
      <c r="G6" s="51"/>
      <c r="H6" s="43"/>
      <c r="I6" s="50"/>
      <c r="J6" s="43"/>
      <c r="K6" s="19"/>
    </row>
    <row r="7" spans="1:11" ht="49" customHeight="1" x14ac:dyDescent="0.35">
      <c r="A7" s="52"/>
      <c r="B7" s="43"/>
      <c r="C7" s="50"/>
      <c r="D7" s="51"/>
      <c r="E7" s="43"/>
      <c r="F7" s="50"/>
      <c r="G7" s="51"/>
      <c r="H7" s="43"/>
      <c r="I7" s="50"/>
      <c r="J7" s="43"/>
      <c r="K7" s="19"/>
    </row>
    <row r="8" spans="1:11" ht="49" customHeight="1" x14ac:dyDescent="0.35">
      <c r="A8" s="52"/>
      <c r="B8" s="43"/>
      <c r="C8" s="50"/>
      <c r="D8" s="51"/>
      <c r="E8" s="43"/>
      <c r="F8" s="50"/>
      <c r="G8" s="51"/>
      <c r="H8" s="43"/>
      <c r="I8" s="50"/>
      <c r="J8" s="43"/>
      <c r="K8" s="19"/>
    </row>
    <row r="9" spans="1:11" ht="49" customHeight="1" x14ac:dyDescent="0.35">
      <c r="A9" s="52"/>
      <c r="B9" s="43"/>
      <c r="C9" s="50"/>
      <c r="D9" s="51"/>
      <c r="E9" s="43"/>
      <c r="F9" s="50"/>
      <c r="G9" s="51"/>
      <c r="H9" s="43"/>
      <c r="I9" s="50"/>
      <c r="J9" s="43"/>
      <c r="K9" s="19"/>
    </row>
    <row r="10" spans="1:11" ht="49" customHeight="1" x14ac:dyDescent="0.35">
      <c r="A10" s="52"/>
      <c r="B10" s="43"/>
      <c r="C10" s="50"/>
      <c r="D10" s="51"/>
      <c r="E10" s="43"/>
      <c r="F10" s="50"/>
      <c r="G10" s="51"/>
      <c r="H10" s="43"/>
      <c r="I10" s="50"/>
      <c r="J10" s="43"/>
      <c r="K10" s="19"/>
    </row>
    <row r="11" spans="1:11" ht="49" customHeight="1" x14ac:dyDescent="0.35">
      <c r="A11" s="52"/>
      <c r="B11" s="43"/>
      <c r="C11" s="50"/>
      <c r="D11" s="51"/>
      <c r="E11" s="43"/>
      <c r="F11" s="50"/>
      <c r="G11" s="51"/>
      <c r="H11" s="43"/>
      <c r="I11" s="50"/>
      <c r="J11" s="43"/>
      <c r="K11" s="19"/>
    </row>
    <row r="12" spans="1:11" ht="49" customHeight="1" x14ac:dyDescent="0.35">
      <c r="A12" s="52"/>
      <c r="B12" s="43"/>
      <c r="C12" s="50"/>
      <c r="D12" s="51"/>
      <c r="E12" s="43"/>
      <c r="F12" s="50"/>
      <c r="G12" s="51"/>
      <c r="H12" s="43"/>
      <c r="I12" s="50"/>
      <c r="J12" s="43"/>
      <c r="K12" s="19"/>
    </row>
    <row r="13" spans="1:11" ht="49" customHeight="1" x14ac:dyDescent="0.35">
      <c r="A13" s="52"/>
      <c r="B13" s="43"/>
      <c r="C13" s="50"/>
      <c r="D13" s="51"/>
      <c r="E13" s="43"/>
      <c r="F13" s="50"/>
      <c r="G13" s="51"/>
      <c r="H13" s="43"/>
      <c r="I13" s="50"/>
      <c r="J13" s="43"/>
      <c r="K13" s="19"/>
    </row>
    <row r="14" spans="1:11" ht="49" customHeight="1" x14ac:dyDescent="0.35">
      <c r="A14" s="52"/>
      <c r="B14" s="43"/>
      <c r="C14" s="50"/>
      <c r="D14" s="51"/>
      <c r="E14" s="43"/>
      <c r="F14" s="50"/>
      <c r="G14" s="51"/>
      <c r="H14" s="43"/>
      <c r="I14" s="50"/>
      <c r="J14" s="43"/>
      <c r="K14" s="19"/>
    </row>
    <row r="15" spans="1:11" ht="48" customHeight="1" thickBot="1" x14ac:dyDescent="0.4">
      <c r="A15" s="67"/>
      <c r="B15" s="60"/>
      <c r="C15" s="58"/>
      <c r="D15" s="59"/>
      <c r="E15" s="60"/>
      <c r="F15" s="58"/>
      <c r="G15" s="59"/>
      <c r="H15" s="60"/>
      <c r="I15" s="58"/>
      <c r="J15" s="60"/>
      <c r="K15" s="20"/>
    </row>
    <row r="16" spans="1:11" ht="19" customHeight="1" x14ac:dyDescent="0.35">
      <c r="A16" s="10"/>
      <c r="B16" s="10"/>
      <c r="C16" s="10"/>
      <c r="D16" s="10"/>
      <c r="E16" s="10"/>
      <c r="F16" s="10"/>
      <c r="G16" s="10"/>
      <c r="H16" s="10"/>
      <c r="I16" s="10"/>
      <c r="J16" s="10"/>
      <c r="K16" s="11"/>
    </row>
    <row r="17" spans="1:11" ht="49" customHeight="1" x14ac:dyDescent="0.35">
      <c r="A17" s="78" t="s">
        <v>92</v>
      </c>
      <c r="B17" s="35"/>
      <c r="C17" s="35"/>
      <c r="D17" s="35"/>
      <c r="E17" s="35"/>
      <c r="F17" s="35"/>
      <c r="G17" s="35"/>
      <c r="H17" s="35"/>
      <c r="I17" s="35"/>
      <c r="J17" s="35"/>
      <c r="K17" s="35"/>
    </row>
    <row r="18" spans="1:11" ht="16" customHeight="1" thickBot="1" x14ac:dyDescent="0.4">
      <c r="A18" s="10"/>
      <c r="B18" s="10"/>
      <c r="C18" s="10"/>
      <c r="D18" s="10"/>
      <c r="E18" s="10"/>
      <c r="F18" s="10"/>
      <c r="G18" s="10"/>
      <c r="H18" s="10"/>
      <c r="I18" s="10"/>
      <c r="J18" s="10"/>
      <c r="K18" s="11"/>
    </row>
    <row r="19" spans="1:11" ht="49" customHeight="1" x14ac:dyDescent="0.35">
      <c r="A19" s="61" t="s">
        <v>28</v>
      </c>
      <c r="B19" s="55"/>
      <c r="C19" s="53" t="s">
        <v>88</v>
      </c>
      <c r="D19" s="54"/>
      <c r="E19" s="55"/>
      <c r="F19" s="53" t="s">
        <v>93</v>
      </c>
      <c r="G19" s="54"/>
      <c r="H19" s="55"/>
      <c r="I19" s="65" t="s">
        <v>90</v>
      </c>
      <c r="J19" s="66"/>
      <c r="K19" s="11"/>
    </row>
    <row r="20" spans="1:11" ht="49" customHeight="1" x14ac:dyDescent="0.35">
      <c r="A20" s="52"/>
      <c r="B20" s="43"/>
      <c r="C20" s="50"/>
      <c r="D20" s="51"/>
      <c r="E20" s="43"/>
      <c r="F20" s="50"/>
      <c r="G20" s="51"/>
      <c r="H20" s="43"/>
      <c r="I20" s="56"/>
      <c r="J20" s="57"/>
      <c r="K20" s="11"/>
    </row>
    <row r="21" spans="1:11" ht="49" customHeight="1" x14ac:dyDescent="0.35">
      <c r="A21" s="52"/>
      <c r="B21" s="43"/>
      <c r="C21" s="50"/>
      <c r="D21" s="51"/>
      <c r="E21" s="43"/>
      <c r="F21" s="50"/>
      <c r="G21" s="51"/>
      <c r="H21" s="43"/>
      <c r="I21" s="56"/>
      <c r="J21" s="57"/>
      <c r="K21" s="11"/>
    </row>
    <row r="22" spans="1:11" ht="49" customHeight="1" x14ac:dyDescent="0.35">
      <c r="A22" s="52"/>
      <c r="B22" s="43"/>
      <c r="C22" s="50"/>
      <c r="D22" s="51"/>
      <c r="E22" s="43"/>
      <c r="F22" s="50"/>
      <c r="G22" s="51"/>
      <c r="H22" s="43"/>
      <c r="I22" s="56"/>
      <c r="J22" s="57"/>
      <c r="K22" s="11"/>
    </row>
    <row r="23" spans="1:11" ht="49" customHeight="1" x14ac:dyDescent="0.35">
      <c r="A23" s="52"/>
      <c r="B23" s="43"/>
      <c r="C23" s="50"/>
      <c r="D23" s="51"/>
      <c r="E23" s="43"/>
      <c r="F23" s="50"/>
      <c r="G23" s="51"/>
      <c r="H23" s="43"/>
      <c r="I23" s="56"/>
      <c r="J23" s="57"/>
      <c r="K23" s="11"/>
    </row>
    <row r="24" spans="1:11" ht="49" customHeight="1" x14ac:dyDescent="0.35">
      <c r="A24" s="52"/>
      <c r="B24" s="43"/>
      <c r="C24" s="50"/>
      <c r="D24" s="51"/>
      <c r="E24" s="43"/>
      <c r="F24" s="50"/>
      <c r="G24" s="51"/>
      <c r="H24" s="43"/>
      <c r="I24" s="56"/>
      <c r="J24" s="57"/>
      <c r="K24" s="11"/>
    </row>
    <row r="25" spans="1:11" ht="49" customHeight="1" x14ac:dyDescent="0.35">
      <c r="A25" s="52"/>
      <c r="B25" s="43"/>
      <c r="C25" s="50"/>
      <c r="D25" s="51"/>
      <c r="E25" s="43"/>
      <c r="F25" s="50"/>
      <c r="G25" s="51"/>
      <c r="H25" s="43"/>
      <c r="I25" s="56"/>
      <c r="J25" s="57"/>
      <c r="K25" s="11"/>
    </row>
    <row r="26" spans="1:11" ht="49" customHeight="1" x14ac:dyDescent="0.35">
      <c r="A26" s="52"/>
      <c r="B26" s="43"/>
      <c r="C26" s="50"/>
      <c r="D26" s="51"/>
      <c r="E26" s="43"/>
      <c r="F26" s="50"/>
      <c r="G26" s="51"/>
      <c r="H26" s="43"/>
      <c r="I26" s="56"/>
      <c r="J26" s="57"/>
      <c r="K26" s="11"/>
    </row>
    <row r="27" spans="1:11" ht="49" customHeight="1" x14ac:dyDescent="0.35">
      <c r="A27" s="52"/>
      <c r="B27" s="43"/>
      <c r="C27" s="50"/>
      <c r="D27" s="51"/>
      <c r="E27" s="43"/>
      <c r="F27" s="50"/>
      <c r="G27" s="51"/>
      <c r="H27" s="43"/>
      <c r="I27" s="56"/>
      <c r="J27" s="57"/>
      <c r="K27" s="11"/>
    </row>
    <row r="28" spans="1:11" ht="49" customHeight="1" x14ac:dyDescent="0.35">
      <c r="A28" s="52"/>
      <c r="B28" s="43"/>
      <c r="C28" s="50"/>
      <c r="D28" s="51"/>
      <c r="E28" s="43"/>
      <c r="F28" s="50"/>
      <c r="G28" s="51"/>
      <c r="H28" s="43"/>
      <c r="I28" s="56"/>
      <c r="J28" s="57"/>
      <c r="K28" s="11"/>
    </row>
    <row r="29" spans="1:11" ht="49" customHeight="1" x14ac:dyDescent="0.35">
      <c r="A29" s="52"/>
      <c r="B29" s="43"/>
      <c r="C29" s="50"/>
      <c r="D29" s="51"/>
      <c r="E29" s="43"/>
      <c r="F29" s="50"/>
      <c r="G29" s="51"/>
      <c r="H29" s="43"/>
      <c r="I29" s="56"/>
      <c r="J29" s="57"/>
      <c r="K29" s="11"/>
    </row>
    <row r="31" spans="1:11" ht="33" customHeight="1" x14ac:dyDescent="0.35">
      <c r="A31" s="72"/>
      <c r="B31" s="35"/>
      <c r="C31" s="35"/>
      <c r="D31" s="35"/>
      <c r="E31" s="35"/>
      <c r="F31" s="35"/>
      <c r="G31" s="35"/>
      <c r="H31" s="35"/>
      <c r="I31" s="35"/>
      <c r="J31" s="35"/>
    </row>
    <row r="33" spans="1:10" ht="16" customHeight="1" x14ac:dyDescent="0.35">
      <c r="A33" s="62" t="s">
        <v>94</v>
      </c>
      <c r="B33" s="35"/>
      <c r="C33" s="35"/>
      <c r="D33" s="35"/>
      <c r="E33" s="35"/>
      <c r="F33" s="35"/>
      <c r="G33" s="35"/>
      <c r="H33" s="35"/>
      <c r="I33" s="35"/>
      <c r="J33" s="35"/>
    </row>
    <row r="34" spans="1:10" ht="16" customHeight="1" thickBot="1" x14ac:dyDescent="0.4"/>
    <row r="35" spans="1:10" ht="16" customHeight="1" x14ac:dyDescent="0.35">
      <c r="A35" s="8" t="s">
        <v>27</v>
      </c>
      <c r="B35" s="70" t="s">
        <v>95</v>
      </c>
      <c r="C35" s="54"/>
      <c r="D35" s="54"/>
      <c r="E35" s="54"/>
      <c r="F35" s="54"/>
      <c r="G35" s="55"/>
      <c r="H35" s="71" t="s">
        <v>96</v>
      </c>
      <c r="I35" s="54"/>
      <c r="J35" s="66"/>
    </row>
    <row r="36" spans="1:10" ht="48" customHeight="1" x14ac:dyDescent="0.35">
      <c r="A36" s="21" t="s">
        <v>97</v>
      </c>
      <c r="B36" s="64" t="s">
        <v>98</v>
      </c>
      <c r="C36" s="51"/>
      <c r="D36" s="51"/>
      <c r="E36" s="51"/>
      <c r="F36" s="51"/>
      <c r="G36" s="43"/>
      <c r="H36" s="68"/>
      <c r="I36" s="51"/>
      <c r="J36" s="57"/>
    </row>
    <row r="37" spans="1:10" ht="48" customHeight="1" x14ac:dyDescent="0.35">
      <c r="A37" s="21" t="s">
        <v>99</v>
      </c>
      <c r="B37" s="64" t="s">
        <v>100</v>
      </c>
      <c r="C37" s="51"/>
      <c r="D37" s="51"/>
      <c r="E37" s="51"/>
      <c r="F37" s="51"/>
      <c r="G37" s="43"/>
      <c r="H37" s="68"/>
      <c r="I37" s="51"/>
      <c r="J37" s="57"/>
    </row>
    <row r="38" spans="1:10" ht="48" customHeight="1" x14ac:dyDescent="0.35">
      <c r="A38" s="21" t="s">
        <v>101</v>
      </c>
      <c r="B38" s="64" t="s">
        <v>102</v>
      </c>
      <c r="C38" s="51"/>
      <c r="D38" s="51"/>
      <c r="E38" s="51"/>
      <c r="F38" s="51"/>
      <c r="G38" s="43"/>
      <c r="H38" s="68"/>
      <c r="I38" s="51"/>
      <c r="J38" s="57"/>
    </row>
    <row r="39" spans="1:10" ht="48" customHeight="1" x14ac:dyDescent="0.35">
      <c r="A39" s="21" t="s">
        <v>103</v>
      </c>
      <c r="B39" s="64" t="s">
        <v>104</v>
      </c>
      <c r="C39" s="51"/>
      <c r="D39" s="51"/>
      <c r="E39" s="51"/>
      <c r="F39" s="51"/>
      <c r="G39" s="43"/>
      <c r="H39" s="68"/>
      <c r="I39" s="51"/>
      <c r="J39" s="57"/>
    </row>
    <row r="40" spans="1:10" ht="48" customHeight="1" x14ac:dyDescent="0.35">
      <c r="A40" s="22"/>
      <c r="B40" s="69"/>
      <c r="C40" s="51"/>
      <c r="D40" s="51"/>
      <c r="E40" s="51"/>
      <c r="F40" s="51"/>
      <c r="G40" s="43"/>
      <c r="H40" s="68"/>
      <c r="I40" s="51"/>
      <c r="J40" s="57"/>
    </row>
    <row r="41" spans="1:10" ht="48" customHeight="1" x14ac:dyDescent="0.35">
      <c r="A41" s="22"/>
      <c r="B41" s="69"/>
      <c r="C41" s="51"/>
      <c r="D41" s="51"/>
      <c r="E41" s="51"/>
      <c r="F41" s="51"/>
      <c r="G41" s="43"/>
      <c r="H41" s="68"/>
      <c r="I41" s="51"/>
      <c r="J41" s="57"/>
    </row>
    <row r="42" spans="1:10" ht="48" customHeight="1" x14ac:dyDescent="0.35">
      <c r="A42" s="22"/>
      <c r="B42" s="69"/>
      <c r="C42" s="51"/>
      <c r="D42" s="51"/>
      <c r="E42" s="51"/>
      <c r="F42" s="51"/>
      <c r="G42" s="43"/>
      <c r="H42" s="68"/>
      <c r="I42" s="51"/>
      <c r="J42" s="57"/>
    </row>
    <row r="43" spans="1:10" ht="48" customHeight="1" x14ac:dyDescent="0.35">
      <c r="A43" s="22"/>
      <c r="B43" s="69"/>
      <c r="C43" s="51"/>
      <c r="D43" s="51"/>
      <c r="E43" s="51"/>
      <c r="F43" s="51"/>
      <c r="G43" s="43"/>
      <c r="H43" s="68"/>
      <c r="I43" s="51"/>
      <c r="J43" s="57"/>
    </row>
    <row r="44" spans="1:10" ht="48" customHeight="1" x14ac:dyDescent="0.35">
      <c r="A44" s="22"/>
      <c r="B44" s="69"/>
      <c r="C44" s="51"/>
      <c r="D44" s="51"/>
      <c r="E44" s="51"/>
      <c r="F44" s="51"/>
      <c r="G44" s="43"/>
      <c r="H44" s="68"/>
      <c r="I44" s="51"/>
      <c r="J44" s="57"/>
    </row>
    <row r="45" spans="1:10" ht="48" customHeight="1" x14ac:dyDescent="0.35">
      <c r="A45" s="22"/>
      <c r="B45" s="69"/>
      <c r="C45" s="51"/>
      <c r="D45" s="51"/>
      <c r="E45" s="51"/>
      <c r="F45" s="51"/>
      <c r="G45" s="43"/>
      <c r="H45" s="68"/>
      <c r="I45" s="51"/>
      <c r="J45" s="57"/>
    </row>
    <row r="46" spans="1:10" ht="49" customHeight="1" thickBot="1" x14ac:dyDescent="0.4">
      <c r="A46" s="23"/>
      <c r="B46" s="73"/>
      <c r="C46" s="59"/>
      <c r="D46" s="59"/>
      <c r="E46" s="59"/>
      <c r="F46" s="59"/>
      <c r="G46" s="60"/>
      <c r="H46" s="74"/>
      <c r="I46" s="75"/>
      <c r="J46" s="76"/>
    </row>
    <row r="48" spans="1:10" ht="102" customHeight="1" x14ac:dyDescent="0.35">
      <c r="A48" s="72" t="s">
        <v>105</v>
      </c>
      <c r="B48" s="35"/>
      <c r="C48" s="35"/>
      <c r="D48" s="35"/>
      <c r="E48" s="35"/>
      <c r="F48" s="35"/>
      <c r="G48" s="35"/>
      <c r="H48" s="35"/>
      <c r="I48" s="35"/>
      <c r="J48" s="35"/>
    </row>
    <row r="51" spans="1:10" x14ac:dyDescent="0.35">
      <c r="A51" s="77" t="s">
        <v>106</v>
      </c>
      <c r="B51" s="35"/>
      <c r="C51" s="35"/>
      <c r="D51" s="35"/>
      <c r="E51" s="63"/>
      <c r="F51" s="35"/>
      <c r="G51" s="35"/>
      <c r="H51" s="35"/>
      <c r="I51" s="35"/>
      <c r="J51" s="35"/>
    </row>
    <row r="53" spans="1:10" x14ac:dyDescent="0.35">
      <c r="A53" s="77" t="s">
        <v>107</v>
      </c>
      <c r="B53" s="35"/>
      <c r="C53" s="35"/>
      <c r="D53" s="35"/>
      <c r="E53" s="63"/>
      <c r="F53" s="35"/>
      <c r="G53" s="35"/>
      <c r="H53" s="35"/>
      <c r="I53" s="35"/>
      <c r="J53" s="35"/>
    </row>
    <row r="100" spans="1:1" ht="15.5" x14ac:dyDescent="0.35">
      <c r="A100" t="s">
        <v>108</v>
      </c>
    </row>
  </sheetData>
  <sheetProtection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BCD9EAB0A31D4191201CD959981207" ma:contentTypeVersion="17" ma:contentTypeDescription="Create a new document." ma:contentTypeScope="" ma:versionID="bd741ef4026744bd517f4f9cc60a1d00">
  <xsd:schema xmlns:xsd="http://www.w3.org/2001/XMLSchema" xmlns:xs="http://www.w3.org/2001/XMLSchema" xmlns:p="http://schemas.microsoft.com/office/2006/metadata/properties" xmlns:ns2="ff856186-e332-4a9e-90f2-8953a3f3f890" xmlns:ns3="0b6cc9a2-9a2a-4e7c-af8c-db12a48932a2" targetNamespace="http://schemas.microsoft.com/office/2006/metadata/properties" ma:root="true" ma:fieldsID="402bb03709b2b8adc454af2c2f1ee6db" ns2:_="" ns3:_="">
    <xsd:import namespace="ff856186-e332-4a9e-90f2-8953a3f3f890"/>
    <xsd:import namespace="0b6cc9a2-9a2a-4e7c-af8c-db12a48932a2"/>
    <xsd:element name="properties">
      <xsd:complexType>
        <xsd:sequence>
          <xsd:element name="documentManagement">
            <xsd:complexType>
              <xsd:all>
                <xsd:element ref="ns2:LitCategory_Note" minOccurs="0"/>
                <xsd:element ref="ns2:TaxCatchAll" minOccurs="0"/>
                <xsd:element ref="ns2:LitTag_Note"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856186-e332-4a9e-90f2-8953a3f3f890" elementFormDefault="qualified">
    <xsd:import namespace="http://schemas.microsoft.com/office/2006/documentManagement/types"/>
    <xsd:import namespace="http://schemas.microsoft.com/office/infopath/2007/PartnerControls"/>
    <xsd:element name="LitCategory_Note" ma:index="9" nillable="true" ma:taxonomy="true" ma:internalName="LitCategory_Note" ma:taxonomyFieldName="LitCategory" ma:displayName="Categories" ma:fieldId="{39e012a4-b63e-4936-a4e9-2e0c2939ac1b}" ma:taxonomyMulti="true" ma:sspId="4f20d3f2-1344-4065-bc40-2709afae73f4" ma:termSetId="e9baec04-1676-49bd-86fb-b19af482ed41"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390748f4-af3b-42df-bd7b-92c63c2d5b9d}" ma:internalName="TaxCatchAll" ma:showField="CatchAllData" ma:web="ff856186-e332-4a9e-90f2-8953a3f3f890">
      <xsd:complexType>
        <xsd:complexContent>
          <xsd:extension base="dms:MultiChoiceLookup">
            <xsd:sequence>
              <xsd:element name="Value" type="dms:Lookup" maxOccurs="unbounded" minOccurs="0" nillable="true"/>
            </xsd:sequence>
          </xsd:extension>
        </xsd:complexContent>
      </xsd:complexType>
    </xsd:element>
    <xsd:element name="LitTag_Note" ma:index="12" nillable="true" ma:taxonomy="true" ma:internalName="LitTag_Note" ma:taxonomyFieldName="LitTag" ma:displayName="Tags" ma:fieldId="{21515f04-1c08-4b94-a6ed-630436679ed3}" ma:taxonomyMulti="true" ma:sspId="4f20d3f2-1344-4065-bc40-2709afae73f4" ma:termSetId="3323295f-c5fb-4a3c-9da1-539b374e286f"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b6cc9a2-9a2a-4e7c-af8c-db12a48932a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f20d3f2-1344-4065-bc40-2709afae73f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tTag_Note xmlns="ff856186-e332-4a9e-90f2-8953a3f3f890">
      <Terms xmlns="http://schemas.microsoft.com/office/infopath/2007/PartnerControls"/>
    </LitTag_Note>
    <lcf76f155ced4ddcb4097134ff3c332f xmlns="0b6cc9a2-9a2a-4e7c-af8c-db12a48932a2">
      <Terms xmlns="http://schemas.microsoft.com/office/infopath/2007/PartnerControls"/>
    </lcf76f155ced4ddcb4097134ff3c332f>
    <LitCategory_Note xmlns="ff856186-e332-4a9e-90f2-8953a3f3f890">
      <Terms xmlns="http://schemas.microsoft.com/office/infopath/2007/PartnerControls"/>
    </LitCategory_Note>
    <TaxCatchAll xmlns="ff856186-e332-4a9e-90f2-8953a3f3f890" xsi:nil="true"/>
  </documentManagement>
</p:properties>
</file>

<file path=customXml/itemProps1.xml><?xml version="1.0" encoding="utf-8"?>
<ds:datastoreItem xmlns:ds="http://schemas.openxmlformats.org/officeDocument/2006/customXml" ds:itemID="{152D503A-4FB5-4183-BDB5-3EC3DD10D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856186-e332-4a9e-90f2-8953a3f3f890"/>
    <ds:schemaRef ds:uri="0b6cc9a2-9a2a-4e7c-af8c-db12a48932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27DBD4-0194-49CC-B112-820F53DE012B}">
  <ds:schemaRefs>
    <ds:schemaRef ds:uri="http://schemas.microsoft.com/sharepoint/v3/contenttype/forms"/>
  </ds:schemaRefs>
</ds:datastoreItem>
</file>

<file path=customXml/itemProps3.xml><?xml version="1.0" encoding="utf-8"?>
<ds:datastoreItem xmlns:ds="http://schemas.openxmlformats.org/officeDocument/2006/customXml" ds:itemID="{975FAD08-CA87-41A7-8776-29663E9DABB4}">
  <ds:schemaRefs>
    <ds:schemaRef ds:uri="http://schemas.microsoft.com/office/2006/metadata/properties"/>
    <ds:schemaRef ds:uri="http://schemas.microsoft.com/office/infopath/2007/PartnerControls"/>
    <ds:schemaRef ds:uri="ff856186-e332-4a9e-90f2-8953a3f3f890"/>
    <ds:schemaRef ds:uri="0b6cc9a2-9a2a-4e7c-af8c-db12a48932a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Bendrieji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Juknienė, Agnė</cp:lastModifiedBy>
  <dcterms:created xsi:type="dcterms:W3CDTF">2023-04-04T12:16:45Z</dcterms:created>
  <dcterms:modified xsi:type="dcterms:W3CDTF">2026-02-13T13:54:59Z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0x010100D5BCD9EAB0A31D4191201CD959981207</vt:lpwstr>
  </property>
  <property fmtid="{D5CDD505-2E9C-101B-9397-08002B2CF9AE}" pid="3" name="LitTag">
    <vt:lpwstr/>
  </property>
  <property fmtid="{D5CDD505-2E9C-101B-9397-08002B2CF9AE}" pid="4" name="LitCategory">
    <vt:lpwstr/>
  </property>
  <property fmtid="{D5CDD505-2E9C-101B-9397-08002B2CF9AE}" pid="5" name="MediaServiceImageTags">
    <vt:lpwstr/>
  </property>
</Properties>
</file>