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filterPrivacy="1" defaultThemeVersion="166925"/>
  <xr:revisionPtr revIDLastSave="0" documentId="8_{C0919042-60D5-4119-97CB-08C4DF40C517}" xr6:coauthVersionLast="45" xr6:coauthVersionMax="45" xr10:uidLastSave="{00000000-0000-0000-0000-000000000000}"/>
  <bookViews>
    <workbookView xWindow="3075" yWindow="3075" windowWidth="21600" windowHeight="1126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27" i="1" l="1"/>
  <c r="M620" i="1"/>
  <c r="M23" i="1" l="1"/>
  <c r="M30" i="1" s="1"/>
  <c r="M51" i="1" l="1"/>
  <c r="M86" i="1"/>
  <c r="M135" i="1" s="1"/>
  <c r="M142" i="1" s="1"/>
  <c r="M149" i="1" s="1"/>
  <c r="M156" i="1" s="1"/>
  <c r="M65" i="1"/>
  <c r="M72" i="1" s="1"/>
  <c r="M79" i="1" s="1"/>
  <c r="M58" i="1"/>
  <c r="M44" i="1"/>
  <c r="M37" i="1"/>
  <c r="N303" i="1"/>
  <c r="M198" i="1" l="1"/>
  <c r="M170" i="1"/>
  <c r="M177" i="1" s="1"/>
  <c r="M184" i="1" s="1"/>
  <c r="M191" i="1" s="1"/>
  <c r="M163" i="1"/>
  <c r="M22" i="1"/>
  <c r="M29" i="1" s="1"/>
  <c r="M36" i="1" s="1"/>
  <c r="M43" i="1" s="1"/>
  <c r="M50" i="1" s="1"/>
  <c r="M57" i="1" s="1"/>
  <c r="M64" i="1" s="1"/>
  <c r="M71" i="1" s="1"/>
  <c r="M78" i="1" s="1"/>
  <c r="M85" i="1" s="1"/>
  <c r="M92" i="1" s="1"/>
  <c r="M99" i="1" s="1"/>
  <c r="M106" i="1" s="1"/>
  <c r="M113" i="1" s="1"/>
  <c r="M120" i="1" s="1"/>
  <c r="M24" i="1"/>
  <c r="M31" i="1" s="1"/>
  <c r="M38" i="1" s="1"/>
  <c r="M45" i="1" s="1"/>
  <c r="M52" i="1" s="1"/>
  <c r="M59" i="1" s="1"/>
  <c r="M66" i="1" s="1"/>
  <c r="M73" i="1" s="1"/>
  <c r="M80" i="1" s="1"/>
  <c r="M87" i="1" s="1"/>
  <c r="M94" i="1" s="1"/>
  <c r="M101" i="1" s="1"/>
  <c r="M108" i="1" s="1"/>
  <c r="M115" i="1" s="1"/>
  <c r="M122" i="1" s="1"/>
  <c r="N14" i="1"/>
  <c r="M205" i="1" l="1"/>
  <c r="M212" i="1"/>
  <c r="M219" i="1" s="1"/>
  <c r="M226" i="1" s="1"/>
  <c r="M240" i="1" s="1"/>
  <c r="M247" i="1" s="1"/>
  <c r="M254" i="1" s="1"/>
  <c r="M261" i="1" s="1"/>
  <c r="M134" i="1"/>
  <c r="M141" i="1" s="1"/>
  <c r="M148" i="1" s="1"/>
  <c r="M155" i="1" s="1"/>
  <c r="M162" i="1" s="1"/>
  <c r="M169" i="1" s="1"/>
  <c r="M176" i="1" s="1"/>
  <c r="M183" i="1" s="1"/>
  <c r="M190" i="1" s="1"/>
  <c r="M197" i="1" s="1"/>
  <c r="M204" i="1" s="1"/>
  <c r="M211" i="1" s="1"/>
  <c r="M218" i="1" s="1"/>
  <c r="M225" i="1" s="1"/>
  <c r="M232" i="1" s="1"/>
  <c r="M239" i="1" s="1"/>
  <c r="M246" i="1" s="1"/>
  <c r="M253" i="1" s="1"/>
  <c r="M260" i="1" s="1"/>
  <c r="M136" i="1"/>
  <c r="M143" i="1" s="1"/>
  <c r="M150" i="1" s="1"/>
  <c r="M157" i="1" s="1"/>
  <c r="M164" i="1" s="1"/>
  <c r="M171" i="1" s="1"/>
  <c r="M178" i="1" s="1"/>
  <c r="M185" i="1" s="1"/>
  <c r="M192" i="1" s="1"/>
  <c r="M199" i="1" s="1"/>
  <c r="M206" i="1" s="1"/>
  <c r="M213" i="1" s="1"/>
  <c r="M220" i="1" s="1"/>
  <c r="M227" i="1" s="1"/>
  <c r="M234" i="1" s="1"/>
  <c r="M241" i="1" s="1"/>
  <c r="M248" i="1" s="1"/>
  <c r="M255" i="1" s="1"/>
  <c r="M262" i="1" s="1"/>
  <c r="M269" i="1" s="1"/>
  <c r="M276" i="1" s="1"/>
  <c r="M283" i="1" s="1"/>
  <c r="M290" i="1" s="1"/>
  <c r="M297" i="1" s="1"/>
  <c r="M304" i="1" s="1"/>
  <c r="M311" i="1" s="1"/>
  <c r="M318" i="1" s="1"/>
  <c r="N318" i="1" s="1"/>
  <c r="N603" i="1"/>
  <c r="N605" i="1"/>
  <c r="N610" i="1"/>
  <c r="N617" i="1"/>
  <c r="N624" i="1"/>
  <c r="N342" i="1"/>
  <c r="N340" i="1"/>
  <c r="N329" i="1"/>
  <c r="N294" i="1"/>
  <c r="N301" i="1"/>
  <c r="N308" i="1"/>
  <c r="N315" i="1"/>
  <c r="N322" i="1"/>
  <c r="N266" i="1"/>
  <c r="N273" i="1"/>
  <c r="N280" i="1"/>
  <c r="N287" i="1"/>
  <c r="M268" i="1" l="1"/>
  <c r="N261" i="1"/>
  <c r="N260" i="1"/>
  <c r="M267" i="1"/>
  <c r="N269" i="1"/>
  <c r="N304" i="1"/>
  <c r="N276" i="1"/>
  <c r="N311" i="1"/>
  <c r="N283" i="1"/>
  <c r="N290" i="1"/>
  <c r="N297" i="1"/>
  <c r="M343" i="1"/>
  <c r="N343" i="1" s="1"/>
  <c r="M325" i="1"/>
  <c r="N325" i="1" s="1"/>
  <c r="M350" i="1"/>
  <c r="M357" i="1" s="1"/>
  <c r="M364" i="1" s="1"/>
  <c r="M371" i="1" s="1"/>
  <c r="M378" i="1" s="1"/>
  <c r="M385" i="1" s="1"/>
  <c r="M392" i="1" s="1"/>
  <c r="M399" i="1" s="1"/>
  <c r="M406" i="1" s="1"/>
  <c r="M413" i="1" s="1"/>
  <c r="M420" i="1" s="1"/>
  <c r="M427" i="1" s="1"/>
  <c r="M434" i="1" s="1"/>
  <c r="M441" i="1" s="1"/>
  <c r="M452" i="1" s="1"/>
  <c r="M459" i="1" s="1"/>
  <c r="M466" i="1" s="1"/>
  <c r="M473" i="1" s="1"/>
  <c r="M480" i="1" s="1"/>
  <c r="M487" i="1" s="1"/>
  <c r="M494" i="1" s="1"/>
  <c r="M501" i="1" s="1"/>
  <c r="M508" i="1" s="1"/>
  <c r="M515" i="1" s="1"/>
  <c r="M522" i="1" s="1"/>
  <c r="M529" i="1" s="1"/>
  <c r="M536" i="1" s="1"/>
  <c r="M543" i="1" s="1"/>
  <c r="M332" i="1"/>
  <c r="N332" i="1" s="1"/>
  <c r="N547" i="1"/>
  <c r="N549" i="1"/>
  <c r="M275" i="1" l="1"/>
  <c r="N268" i="1"/>
  <c r="M274" i="1"/>
  <c r="N267" i="1"/>
  <c r="N270" i="1" s="1"/>
  <c r="N550" i="1"/>
  <c r="N15" i="1"/>
  <c r="N16" i="1"/>
  <c r="N17" i="1"/>
  <c r="M282" i="1" l="1"/>
  <c r="M296" i="1"/>
  <c r="N275" i="1"/>
  <c r="M281" i="1"/>
  <c r="N274" i="1"/>
  <c r="N277" i="1" s="1"/>
  <c r="N606" i="1"/>
  <c r="N18" i="1"/>
  <c r="N189" i="1"/>
  <c r="N190" i="1"/>
  <c r="N191" i="1"/>
  <c r="N192" i="1"/>
  <c r="N129" i="1"/>
  <c r="N128" i="1"/>
  <c r="N127" i="1"/>
  <c r="N126" i="1"/>
  <c r="M310" i="1" l="1"/>
  <c r="N296" i="1"/>
  <c r="M289" i="1"/>
  <c r="N289" i="1" s="1"/>
  <c r="N282" i="1"/>
  <c r="M288" i="1"/>
  <c r="N281" i="1"/>
  <c r="N284" i="1" s="1"/>
  <c r="N627" i="1"/>
  <c r="N620" i="1"/>
  <c r="N613" i="1"/>
  <c r="N130" i="1"/>
  <c r="N193" i="1"/>
  <c r="N599" i="1"/>
  <c r="N598" i="1"/>
  <c r="N596" i="1"/>
  <c r="N592" i="1"/>
  <c r="N591" i="1"/>
  <c r="N589" i="1"/>
  <c r="N585" i="1"/>
  <c r="N584" i="1"/>
  <c r="N582" i="1"/>
  <c r="N578" i="1"/>
  <c r="N577" i="1"/>
  <c r="N575" i="1"/>
  <c r="N571" i="1"/>
  <c r="N570" i="1"/>
  <c r="N568" i="1"/>
  <c r="N564" i="1"/>
  <c r="N563" i="1"/>
  <c r="N561" i="1"/>
  <c r="N557" i="1"/>
  <c r="N556" i="1"/>
  <c r="N554" i="1"/>
  <c r="N543" i="1"/>
  <c r="N540" i="1"/>
  <c r="N536" i="1"/>
  <c r="N535" i="1"/>
  <c r="N533" i="1"/>
  <c r="N529" i="1"/>
  <c r="N528" i="1"/>
  <c r="N526" i="1"/>
  <c r="N522" i="1"/>
  <c r="N519" i="1"/>
  <c r="N515" i="1"/>
  <c r="N512" i="1"/>
  <c r="N508" i="1"/>
  <c r="N505" i="1"/>
  <c r="N501" i="1"/>
  <c r="N498" i="1"/>
  <c r="N494" i="1"/>
  <c r="N491" i="1"/>
  <c r="N487" i="1"/>
  <c r="N484" i="1"/>
  <c r="N480" i="1"/>
  <c r="N477" i="1"/>
  <c r="N473" i="1"/>
  <c r="N470" i="1"/>
  <c r="N466" i="1"/>
  <c r="N463" i="1"/>
  <c r="N459" i="1"/>
  <c r="N456" i="1"/>
  <c r="N452" i="1"/>
  <c r="N449" i="1"/>
  <c r="N441" i="1"/>
  <c r="N438" i="1"/>
  <c r="N434" i="1"/>
  <c r="N431" i="1"/>
  <c r="N427" i="1"/>
  <c r="N424" i="1"/>
  <c r="N420" i="1"/>
  <c r="N417" i="1"/>
  <c r="N413" i="1"/>
  <c r="N410" i="1"/>
  <c r="N406" i="1"/>
  <c r="N405" i="1"/>
  <c r="N403" i="1"/>
  <c r="N399" i="1"/>
  <c r="N396" i="1"/>
  <c r="N392" i="1"/>
  <c r="N389" i="1"/>
  <c r="N385" i="1"/>
  <c r="N382" i="1"/>
  <c r="N378" i="1"/>
  <c r="N375" i="1"/>
  <c r="N371" i="1"/>
  <c r="N368" i="1"/>
  <c r="N364" i="1"/>
  <c r="N361" i="1"/>
  <c r="N357" i="1"/>
  <c r="N356" i="1"/>
  <c r="N354" i="1"/>
  <c r="N350" i="1"/>
  <c r="N349" i="1"/>
  <c r="N347" i="1"/>
  <c r="N262" i="1"/>
  <c r="N259" i="1"/>
  <c r="N255" i="1"/>
  <c r="N254" i="1"/>
  <c r="N253" i="1"/>
  <c r="N252" i="1"/>
  <c r="N248" i="1"/>
  <c r="N247" i="1"/>
  <c r="N246" i="1"/>
  <c r="N245" i="1"/>
  <c r="N241" i="1"/>
  <c r="N240" i="1"/>
  <c r="N239" i="1"/>
  <c r="N238" i="1"/>
  <c r="N234" i="1"/>
  <c r="N233" i="1"/>
  <c r="N232" i="1"/>
  <c r="N231" i="1"/>
  <c r="N227" i="1"/>
  <c r="N226" i="1"/>
  <c r="N225" i="1"/>
  <c r="N224" i="1"/>
  <c r="N220" i="1"/>
  <c r="N219" i="1"/>
  <c r="N218" i="1"/>
  <c r="N217" i="1"/>
  <c r="N213" i="1"/>
  <c r="N212" i="1"/>
  <c r="N211" i="1"/>
  <c r="N210" i="1"/>
  <c r="N206" i="1"/>
  <c r="N205" i="1"/>
  <c r="N204" i="1"/>
  <c r="N203" i="1"/>
  <c r="N199" i="1"/>
  <c r="N198" i="1"/>
  <c r="N197" i="1"/>
  <c r="N196" i="1"/>
  <c r="N185" i="1"/>
  <c r="N184" i="1"/>
  <c r="N183" i="1"/>
  <c r="N182" i="1"/>
  <c r="N178" i="1"/>
  <c r="N177" i="1"/>
  <c r="N176" i="1"/>
  <c r="N175" i="1"/>
  <c r="N171" i="1"/>
  <c r="N170" i="1"/>
  <c r="N169" i="1"/>
  <c r="N168" i="1"/>
  <c r="N164" i="1"/>
  <c r="N163" i="1"/>
  <c r="N162" i="1"/>
  <c r="N161" i="1"/>
  <c r="N157" i="1"/>
  <c r="N156" i="1"/>
  <c r="N155" i="1"/>
  <c r="N154" i="1"/>
  <c r="N150" i="1"/>
  <c r="N149" i="1"/>
  <c r="N148" i="1"/>
  <c r="N147" i="1"/>
  <c r="N143" i="1"/>
  <c r="N142" i="1"/>
  <c r="N141" i="1"/>
  <c r="N140" i="1"/>
  <c r="N136" i="1"/>
  <c r="N135" i="1"/>
  <c r="N134" i="1"/>
  <c r="N133" i="1"/>
  <c r="N122" i="1"/>
  <c r="N121" i="1"/>
  <c r="N120" i="1"/>
  <c r="N119" i="1"/>
  <c r="N115" i="1"/>
  <c r="N114" i="1"/>
  <c r="N113" i="1"/>
  <c r="N112" i="1"/>
  <c r="N108" i="1"/>
  <c r="N107" i="1"/>
  <c r="N106" i="1"/>
  <c r="N105" i="1"/>
  <c r="N101" i="1"/>
  <c r="N100" i="1"/>
  <c r="N99" i="1"/>
  <c r="N98" i="1"/>
  <c r="N94" i="1"/>
  <c r="N93" i="1"/>
  <c r="N92" i="1"/>
  <c r="N91" i="1"/>
  <c r="N87" i="1"/>
  <c r="N86" i="1"/>
  <c r="N85" i="1"/>
  <c r="N84" i="1"/>
  <c r="N80" i="1"/>
  <c r="N79" i="1"/>
  <c r="N78" i="1"/>
  <c r="N77" i="1"/>
  <c r="N73" i="1"/>
  <c r="N72" i="1"/>
  <c r="N71" i="1"/>
  <c r="N70" i="1"/>
  <c r="N66" i="1"/>
  <c r="N65" i="1"/>
  <c r="N64" i="1"/>
  <c r="N63" i="1"/>
  <c r="N59" i="1"/>
  <c r="N58" i="1"/>
  <c r="N57" i="1"/>
  <c r="N56" i="1"/>
  <c r="N52" i="1"/>
  <c r="N51" i="1"/>
  <c r="N50" i="1"/>
  <c r="N49" i="1"/>
  <c r="N45" i="1"/>
  <c r="N44" i="1"/>
  <c r="N43" i="1"/>
  <c r="N42" i="1"/>
  <c r="N38" i="1"/>
  <c r="N37" i="1"/>
  <c r="N36" i="1"/>
  <c r="N35" i="1"/>
  <c r="N31" i="1"/>
  <c r="N30" i="1"/>
  <c r="N29" i="1"/>
  <c r="N28" i="1"/>
  <c r="N24" i="1"/>
  <c r="N23" i="1"/>
  <c r="N22" i="1"/>
  <c r="N21" i="1"/>
  <c r="M317" i="1" l="1"/>
  <c r="N310" i="1"/>
  <c r="M295" i="1"/>
  <c r="N288" i="1"/>
  <c r="N291" i="1" s="1"/>
  <c r="N165" i="1"/>
  <c r="N235" i="1"/>
  <c r="N228" i="1"/>
  <c r="N39" i="1"/>
  <c r="N53" i="1"/>
  <c r="N67" i="1"/>
  <c r="N81" i="1"/>
  <c r="N88" i="1"/>
  <c r="N95" i="1"/>
  <c r="N109" i="1"/>
  <c r="N123" i="1"/>
  <c r="N144" i="1"/>
  <c r="N158" i="1"/>
  <c r="N179" i="1"/>
  <c r="N207" i="1"/>
  <c r="N214" i="1"/>
  <c r="N249" i="1"/>
  <c r="N25" i="1"/>
  <c r="N32" i="1"/>
  <c r="N46" i="1"/>
  <c r="N74" i="1"/>
  <c r="N102" i="1"/>
  <c r="N116" i="1"/>
  <c r="N137" i="1"/>
  <c r="N151" i="1"/>
  <c r="N60" i="1"/>
  <c r="N172" i="1"/>
  <c r="N186" i="1"/>
  <c r="N200" i="1"/>
  <c r="N221" i="1"/>
  <c r="N242" i="1"/>
  <c r="N256" i="1"/>
  <c r="N263" i="1"/>
  <c r="M324" i="1" l="1"/>
  <c r="N317" i="1"/>
  <c r="M302" i="1"/>
  <c r="N295" i="1"/>
  <c r="N298" i="1" s="1"/>
  <c r="A19" i="1"/>
  <c r="M331" i="1" l="1"/>
  <c r="N324" i="1"/>
  <c r="M309" i="1"/>
  <c r="N302" i="1"/>
  <c r="N305" i="1" s="1"/>
  <c r="A26" i="1"/>
  <c r="A33" i="1" s="1"/>
  <c r="A40" i="1" s="1"/>
  <c r="A47" i="1" s="1"/>
  <c r="A54" i="1" s="1"/>
  <c r="A61" i="1" s="1"/>
  <c r="A68" i="1" s="1"/>
  <c r="A75" i="1" s="1"/>
  <c r="M363" i="1" l="1"/>
  <c r="N331" i="1"/>
  <c r="M316" i="1"/>
  <c r="N309" i="1"/>
  <c r="N312" i="1" s="1"/>
  <c r="A82" i="1"/>
  <c r="A89" i="1" s="1"/>
  <c r="A96" i="1" s="1"/>
  <c r="A103" i="1" s="1"/>
  <c r="A110" i="1" s="1"/>
  <c r="A117" i="1" s="1"/>
  <c r="A124" i="1" s="1"/>
  <c r="A131" i="1" s="1"/>
  <c r="M370" i="1" l="1"/>
  <c r="N363" i="1"/>
  <c r="M341" i="1"/>
  <c r="N341" i="1" s="1"/>
  <c r="N344" i="1" s="1"/>
  <c r="M323" i="1"/>
  <c r="N323" i="1" s="1"/>
  <c r="N326" i="1" s="1"/>
  <c r="M330" i="1"/>
  <c r="N330" i="1" s="1"/>
  <c r="N333" i="1" s="1"/>
  <c r="N316" i="1"/>
  <c r="N319" i="1" s="1"/>
  <c r="N335" i="1" s="1"/>
  <c r="A138" i="1"/>
  <c r="A145" i="1" s="1"/>
  <c r="A152" i="1" s="1"/>
  <c r="M377" i="1" l="1"/>
  <c r="N370" i="1"/>
  <c r="M355" i="1"/>
  <c r="N348" i="1"/>
  <c r="N351" i="1" s="1"/>
  <c r="A159" i="1"/>
  <c r="A166" i="1" s="1"/>
  <c r="A173" i="1" s="1"/>
  <c r="A180" i="1" s="1"/>
  <c r="A187" i="1" s="1"/>
  <c r="A194" i="1" s="1"/>
  <c r="A201" i="1" s="1"/>
  <c r="A208" i="1" s="1"/>
  <c r="A215" i="1" s="1"/>
  <c r="A222" i="1" s="1"/>
  <c r="M384" i="1" l="1"/>
  <c r="N377" i="1"/>
  <c r="M362" i="1"/>
  <c r="N355" i="1"/>
  <c r="N358" i="1" s="1"/>
  <c r="A229" i="1"/>
  <c r="A236" i="1" s="1"/>
  <c r="A243" i="1" s="1"/>
  <c r="A250" i="1" s="1"/>
  <c r="M391" i="1" l="1"/>
  <c r="N384" i="1"/>
  <c r="M369" i="1"/>
  <c r="N362" i="1"/>
  <c r="N365" i="1" s="1"/>
  <c r="A257" i="1"/>
  <c r="M398" i="1" l="1"/>
  <c r="N391" i="1"/>
  <c r="M376" i="1"/>
  <c r="N369" i="1"/>
  <c r="N372" i="1" s="1"/>
  <c r="A264" i="1"/>
  <c r="A271" i="1" s="1"/>
  <c r="A278" i="1" s="1"/>
  <c r="A285" i="1" s="1"/>
  <c r="A292" i="1" s="1"/>
  <c r="A299" i="1" s="1"/>
  <c r="A306" i="1" s="1"/>
  <c r="A313" i="1" s="1"/>
  <c r="A320" i="1" s="1"/>
  <c r="A327" i="1" s="1"/>
  <c r="A338" i="1" s="1"/>
  <c r="A345" i="1" s="1"/>
  <c r="A352" i="1" s="1"/>
  <c r="A359" i="1" s="1"/>
  <c r="A366" i="1" s="1"/>
  <c r="A373" i="1" s="1"/>
  <c r="A380" i="1" s="1"/>
  <c r="A387" i="1" s="1"/>
  <c r="A394" i="1" s="1"/>
  <c r="A401" i="1" s="1"/>
  <c r="A408" i="1" s="1"/>
  <c r="A415" i="1" s="1"/>
  <c r="A422" i="1" s="1"/>
  <c r="A429" i="1" s="1"/>
  <c r="A436" i="1" s="1"/>
  <c r="A447" i="1" s="1"/>
  <c r="A454" i="1" s="1"/>
  <c r="A461" i="1" s="1"/>
  <c r="A468" i="1" s="1"/>
  <c r="A475" i="1" s="1"/>
  <c r="A482" i="1" s="1"/>
  <c r="A489" i="1" s="1"/>
  <c r="A496" i="1" s="1"/>
  <c r="A503" i="1" s="1"/>
  <c r="A510" i="1" s="1"/>
  <c r="A517" i="1" s="1"/>
  <c r="A524" i="1" s="1"/>
  <c r="A531" i="1" s="1"/>
  <c r="A538" i="1" s="1"/>
  <c r="M412" i="1" l="1"/>
  <c r="N398" i="1"/>
  <c r="M383" i="1"/>
  <c r="N376" i="1"/>
  <c r="N379" i="1" s="1"/>
  <c r="A545" i="1"/>
  <c r="A552" i="1" s="1"/>
  <c r="A559" i="1" s="1"/>
  <c r="A566" i="1" s="1"/>
  <c r="A573" i="1" s="1"/>
  <c r="A580" i="1" s="1"/>
  <c r="A587" i="1" s="1"/>
  <c r="A594" i="1" s="1"/>
  <c r="A601" i="1" s="1"/>
  <c r="A608" i="1" s="1"/>
  <c r="A615" i="1" s="1"/>
  <c r="A622" i="1" s="1"/>
  <c r="M419" i="1" l="1"/>
  <c r="N412" i="1"/>
  <c r="M390" i="1"/>
  <c r="N383" i="1"/>
  <c r="N386" i="1" s="1"/>
  <c r="M426" i="1" l="1"/>
  <c r="N419" i="1"/>
  <c r="M397" i="1"/>
  <c r="N390" i="1"/>
  <c r="N393" i="1" s="1"/>
  <c r="M433" i="1" l="1"/>
  <c r="N426" i="1"/>
  <c r="M404" i="1"/>
  <c r="N397" i="1"/>
  <c r="N400" i="1" s="1"/>
  <c r="M440" i="1" l="1"/>
  <c r="N433" i="1"/>
  <c r="M411" i="1"/>
  <c r="N404" i="1"/>
  <c r="N407" i="1" s="1"/>
  <c r="M451" i="1" l="1"/>
  <c r="N440" i="1"/>
  <c r="M418" i="1"/>
  <c r="N411" i="1"/>
  <c r="N414" i="1" s="1"/>
  <c r="M458" i="1" l="1"/>
  <c r="N451" i="1"/>
  <c r="M425" i="1"/>
  <c r="N418" i="1"/>
  <c r="N421" i="1" s="1"/>
  <c r="M465" i="1" l="1"/>
  <c r="N458" i="1"/>
  <c r="M432" i="1"/>
  <c r="N425" i="1"/>
  <c r="N428" i="1" s="1"/>
  <c r="M472" i="1" l="1"/>
  <c r="N465" i="1"/>
  <c r="M439" i="1"/>
  <c r="N432" i="1"/>
  <c r="N435" i="1" s="1"/>
  <c r="M479" i="1" l="1"/>
  <c r="N472" i="1"/>
  <c r="M450" i="1"/>
  <c r="N439" i="1"/>
  <c r="N442" i="1" s="1"/>
  <c r="N444" i="1" s="1"/>
  <c r="M486" i="1" l="1"/>
  <c r="M507" i="1"/>
  <c r="N479" i="1"/>
  <c r="M457" i="1"/>
  <c r="N450" i="1"/>
  <c r="N453" i="1" s="1"/>
  <c r="M514" i="1" l="1"/>
  <c r="N507" i="1"/>
  <c r="M493" i="1"/>
  <c r="N486" i="1"/>
  <c r="M464" i="1"/>
  <c r="N457" i="1"/>
  <c r="N460" i="1" s="1"/>
  <c r="M500" i="1" l="1"/>
  <c r="N500" i="1" s="1"/>
  <c r="N493" i="1"/>
  <c r="M521" i="1"/>
  <c r="N514" i="1"/>
  <c r="M471" i="1"/>
  <c r="N464" i="1"/>
  <c r="N467" i="1" s="1"/>
  <c r="M542" i="1" l="1"/>
  <c r="N521" i="1"/>
  <c r="M478" i="1"/>
  <c r="N471" i="1"/>
  <c r="N474" i="1" s="1"/>
  <c r="M612" i="1" l="1"/>
  <c r="N542" i="1"/>
  <c r="M485" i="1"/>
  <c r="N478" i="1"/>
  <c r="N481" i="1" s="1"/>
  <c r="M619" i="1" l="1"/>
  <c r="N612" i="1"/>
  <c r="M492" i="1"/>
  <c r="N485" i="1"/>
  <c r="N488" i="1" s="1"/>
  <c r="M626" i="1" l="1"/>
  <c r="N626" i="1" s="1"/>
  <c r="N619" i="1"/>
  <c r="M499" i="1"/>
  <c r="N492" i="1"/>
  <c r="N495" i="1" s="1"/>
  <c r="M506" i="1" l="1"/>
  <c r="N499" i="1"/>
  <c r="N502" i="1" s="1"/>
  <c r="M513" i="1" l="1"/>
  <c r="N506" i="1"/>
  <c r="N509" i="1" s="1"/>
  <c r="M520" i="1" l="1"/>
  <c r="N513" i="1"/>
  <c r="N516" i="1" s="1"/>
  <c r="M527" i="1" l="1"/>
  <c r="N520" i="1"/>
  <c r="N523" i="1" s="1"/>
  <c r="M534" i="1" l="1"/>
  <c r="N527" i="1"/>
  <c r="N530" i="1" s="1"/>
  <c r="M541" i="1" l="1"/>
  <c r="M548" i="1" s="1"/>
  <c r="N534" i="1"/>
  <c r="N537" i="1" s="1"/>
  <c r="M597" i="1" l="1"/>
  <c r="N597" i="1" s="1"/>
  <c r="N600" i="1" s="1"/>
  <c r="M583" i="1"/>
  <c r="N583" i="1" s="1"/>
  <c r="N586" i="1" s="1"/>
  <c r="M569" i="1"/>
  <c r="N569" i="1" s="1"/>
  <c r="N572" i="1" s="1"/>
  <c r="M555" i="1"/>
  <c r="N555" i="1" s="1"/>
  <c r="N558" i="1" s="1"/>
  <c r="M604" i="1"/>
  <c r="M590" i="1"/>
  <c r="N590" i="1" s="1"/>
  <c r="N593" i="1" s="1"/>
  <c r="M576" i="1"/>
  <c r="N576" i="1" s="1"/>
  <c r="N579" i="1" s="1"/>
  <c r="M562" i="1"/>
  <c r="N562" i="1" s="1"/>
  <c r="N565" i="1" s="1"/>
  <c r="N548" i="1"/>
  <c r="N551" i="1" s="1"/>
  <c r="N541" i="1"/>
  <c r="N544" i="1" s="1"/>
  <c r="M611" i="1" l="1"/>
  <c r="N604" i="1"/>
  <c r="N607" i="1" s="1"/>
  <c r="M625" i="1" l="1"/>
  <c r="N625" i="1" s="1"/>
  <c r="N628" i="1" s="1"/>
  <c r="M618" i="1"/>
  <c r="N618" i="1" s="1"/>
  <c r="N621" i="1" s="1"/>
  <c r="N611" i="1"/>
  <c r="N614" i="1" s="1"/>
  <c r="N630" i="1" l="1"/>
  <c r="I632" i="1" s="1"/>
  <c r="I635" i="1" s="1"/>
  <c r="I638" i="1" s="1"/>
</calcChain>
</file>

<file path=xl/sharedStrings.xml><?xml version="1.0" encoding="utf-8"?>
<sst xmlns="http://schemas.openxmlformats.org/spreadsheetml/2006/main" count="887" uniqueCount="110">
  <si>
    <t>Eil. Nr.</t>
  </si>
  <si>
    <t>Prekių ir darbų/paslaugų pavadinimas</t>
  </si>
  <si>
    <t>Mato vnt.</t>
  </si>
  <si>
    <t>Kiekis</t>
  </si>
  <si>
    <t>Suma be PVM</t>
  </si>
  <si>
    <t>Vilniaus regiono geležinkelių infrastruktūra</t>
  </si>
  <si>
    <t>Techninio projekto rengimas</t>
  </si>
  <si>
    <t>Konteinerinio tipo gamybinis pastatas adresu: Pramonės g. 14, Vilnius. Meistro kabinetas</t>
  </si>
  <si>
    <t>(11+882) IEŠMININKŲ POSTAS ADRESU: Pramonės g. 82a</t>
  </si>
  <si>
    <t>Geležinkelio priežiūros postas adresu: Vilijos g. 17a, Vilnius Patalpos Nr. 1-2</t>
  </si>
  <si>
    <t>Administracinis pastatas adresu: Kibirkšties g. 6b, Vilnius. Patalpos Nr. 2-13 plane</t>
  </si>
  <si>
    <t>Administracinis pastatas adresu: Kibirkšties g. 6b, Vilnius. Patalpos Nr. 3-5 plane</t>
  </si>
  <si>
    <t>Rastabdininko postas Nr.1 adresu: Terminalo g. 8, Vilnius. Konteinerinio tipo</t>
  </si>
  <si>
    <t>Rastabdininko postas Nr.2 adresu: Terminalo g. 8, Vilnius. Konteinerinio tipo</t>
  </si>
  <si>
    <t>MRC pastatas adresu: Terminalo g. 8, Vilnius. Patalpos Nr. 4-2 plane (kabineto Nr.41)</t>
  </si>
  <si>
    <t>MRC pastatas adresu: Terminalo g. 8, Vilnius. Patalpos Nr. 4-3 plane (kabineto Nr.42)</t>
  </si>
  <si>
    <t>MRC pastatas adresu: Terminalo g. 8, Vilnius. Patalpos Nr. 4-11 plane (kabineto Nr. 46)</t>
  </si>
  <si>
    <t>(2+954 km) pervažos postas adresu: Juodasis kelias 1a, Vilnius</t>
  </si>
  <si>
    <t>Administracinis pastatas adresu: Basanavičiaus g. 14, Vilnius. Patalpos Nr. 3-21 ir 3-20 (patalpos perdarytos). Kabineto Nr. 101</t>
  </si>
  <si>
    <t>Administracinis pastatas adresu: Basanavičiaus g. 14, Vilnius. Patalpos Nr. 3-19 ir 3-22 (patalpos perdarytos). Kabineto Nr. 102</t>
  </si>
  <si>
    <t>Administracinis pastatas adresu: Basanavičiaus g. 14, Vilnius. Patalpos Nr. 3-23 plane. Kabinetas Nr.103</t>
  </si>
  <si>
    <t>Administracinis pastatas adresu: Basanavičiaus g. 14, Vilnius. Patalpos Nr. 3-27 plane. Kabinetas Nr.104</t>
  </si>
  <si>
    <t>Administracinis pastatas adresu: Basanavičiaus g. 14, Vilnius. Patalpos Nr. 4-10 plane. Kabineto Nr. 204</t>
  </si>
  <si>
    <t>Administracinis pastatas adresu: Miško g. 18, Valčiūnai, Vilniaus raj. Budėtojo patalpa.</t>
  </si>
  <si>
    <t>(7+216 km) pervažos postas adresu: Pergalės g. 40a, Grigaičių km. Vilniaus raj.</t>
  </si>
  <si>
    <t>(18+456 km) pervažos postas adresu: Kinelių km. Rudaminos sen. Vilniaus raj.</t>
  </si>
  <si>
    <t>Kyviškių geležinkelio stotis adresu: Ateities g. 32, Kyviškės, Vilniaus raj. Kordinatoriaus patalpa. Kabinetas Nr. 1-17</t>
  </si>
  <si>
    <t>Geležinkelio stotis adresu: Geležinkelio g. 20, Bezdonys. Budėtojo patalpa. Patalpos Nr. 1-2 plane.</t>
  </si>
  <si>
    <t>Gamybinis buitinis pastatas adresu: Kenos g. 34, Kalvelių km. Kena. Patalpos Nr. 1-5 ir 1-6 plane (išgriauta vidinė pertvara).</t>
  </si>
  <si>
    <t>Gamybinis buitinis pastatas adresu: Kenos g. 34, Kalvelių km. Kena. Patalpos Nr. 1-15 plane.</t>
  </si>
  <si>
    <t>Gamybinis buitinis pastatas adresu: Kenos g. 34, Kalvelių km. Kena. Patalpa Nr. 1-16 plane.</t>
  </si>
  <si>
    <t>Gamybinis buitinis pastatas adresu: Kenos g. 34, Kalvelių km., Kena. Patalpa Nr. 2-24 plane.</t>
  </si>
  <si>
    <t>Gamybinis pastatas adresu: Vokės gatvė, Lentvaris. Konteinerinio tipo</t>
  </si>
  <si>
    <t>Stoties budėtojo pastatas adresu: Geležinkelio g. 19, Ignalina. Budėtojo patalpa. Patalpa 1-22 plane.</t>
  </si>
  <si>
    <t>Pastatas adresu: Geležinkelio g.3, Dūkštas, Zarasų sav. Budėtojo patalpa. Patalpa 1-3 plane.</t>
  </si>
  <si>
    <t>Gamybinės paskirties pastatas adresu: Partizanų g. 32a, Švenčionėliai, Švenčionių raj. Iešmininkų patalpa.</t>
  </si>
  <si>
    <t>Gamybinės paskirties pastatas adresu: Žeimenos g. 30, Švenčionėliai, Švenčionių raj. Iešmininkų patalpa</t>
  </si>
  <si>
    <t>Geležinkelio stotis adresu: Stoties g. 8, Turmantas, Zarasų raj. Sav. Budėtojo patalpa. Patalpa 1-5 plane.</t>
  </si>
  <si>
    <t>Gamybinės buitinės paskirties pastatas adresu: Savanorių g. 3, Varėna. Poilsio kambarys. Patalpa 1-9 plane.</t>
  </si>
  <si>
    <t>Iešmininkų postas adresu: Savanorių g. 3, Varėna.</t>
  </si>
  <si>
    <t xml:space="preserve">Geležinkelio stotis adresu: Savanorių g. 3, Varėna. Stoties viršininko patalpa. </t>
  </si>
  <si>
    <t>Pastatas adresu: Dzūkų g. 26, Matuizos, Varėnos raj. Iešmininkų patalpa.</t>
  </si>
  <si>
    <t>Kauno regiono geležinkekių infrastruktūra</t>
  </si>
  <si>
    <t>I iešmų postas adresu: Sodų g. 13, Šeštokai, Lazdijų raj.</t>
  </si>
  <si>
    <t>II iešmų postas adresu: Sodų g. 13, Šeštokai, Lazdijų raj.</t>
  </si>
  <si>
    <t>I iešmų postas adresu: Zelionkos km., Būdviečių sen., Lazdijų raj.</t>
  </si>
  <si>
    <t>II iešmų postas adresu: Zelionkos km., Būdviečių sen., Lazdijų raj.</t>
  </si>
  <si>
    <t>Pervažos postas adresu: Kumelionių g. 25, Marijampolė.</t>
  </si>
  <si>
    <t>I iešmų postas adresu: Stoties g. 2, Marijampolė.</t>
  </si>
  <si>
    <t>II iešmų postas adresu: Stoties g. 2, Marijampolė.</t>
  </si>
  <si>
    <t xml:space="preserve">(97+800 km) pervažos postas adresu: Lietmargių g. 1, Pilviškiai, Vilkaviškio raj. </t>
  </si>
  <si>
    <t xml:space="preserve">Pervažos postas adresu: Basanavičiaus g. 18, Kybartai, Vilkaviškio raj. </t>
  </si>
  <si>
    <t xml:space="preserve">(40+079 km) pervažos postas adresu: Jiesios plentas, Kaunas. </t>
  </si>
  <si>
    <t xml:space="preserve">(40+761 km) pervažos postas adresu: Sąnašos g. 2A, Kaunas. </t>
  </si>
  <si>
    <t xml:space="preserve">III rastabdininko postas adresu: Palemono g. 78d, Kaunas. </t>
  </si>
  <si>
    <t xml:space="preserve">IV rastabdininko postas adresu: Palemono g. 78, Kaunas. </t>
  </si>
  <si>
    <t xml:space="preserve">(126+085 km) pervažos postas adresu: Šėtos g. Kėdainiai. </t>
  </si>
  <si>
    <t>Šiaulių regiono geležinkelių infrastruktūra</t>
  </si>
  <si>
    <t xml:space="preserve">Pervažos postas adresu: Senamiesčio g. 115A, Panevėžys. </t>
  </si>
  <si>
    <t xml:space="preserve">Pervažos postas adresu: Pušaloto g. 129A, Panevėžys. </t>
  </si>
  <si>
    <t>Pervažos postas adresu: Smėlynės g. 114A, Panevėžys.</t>
  </si>
  <si>
    <t xml:space="preserve">Iešmų postas Nr.1  adresu: Kerbedžio g. 9, Panevėžys. </t>
  </si>
  <si>
    <t xml:space="preserve">Iešmų postas Nr.2  adresu: Kerbedžio g. 9, Panevėžys. </t>
  </si>
  <si>
    <t>Administracinis pastatas adresu: Dapšių km. Mažeikių raj. Patalpa Nr. 2-4 plane.</t>
  </si>
  <si>
    <t>Administracinis pastatas adresu: Dapšių km. Mažeikių raj. Patalpa Nr. 2-5 plane.</t>
  </si>
  <si>
    <t>Administracinis pastatas adresu: Dapšių km., Mažeikių raj. Patalpa Nr. 1-4 plane.</t>
  </si>
  <si>
    <t>Gamybinis pastatas adresu: Dapšių km., Mažeikių raj. Patalpa Nr. 1-15 plane.</t>
  </si>
  <si>
    <t xml:space="preserve">Iešmininkų postas adresu: Alkiškių km., Alkiškių GS, Naujosios akmenės rajonas. </t>
  </si>
  <si>
    <t>Pastatas adresu: Geležinkelio g.10, Radviliškis. Budėtojo patalpa. Patalpa Nr. 1-5 plane.</t>
  </si>
  <si>
    <t>Rastabdininkų postas Nr. 3 adresu: Laisvės alėja 15, Radviliškis.</t>
  </si>
  <si>
    <t xml:space="preserve">Rastabdininkų postas Nr. 4 adresu: Laisvės alėja 15, Radviliškis. </t>
  </si>
  <si>
    <t xml:space="preserve">Pervažos postas adresu: Vilniaus g. 312 g, Šiauliai. </t>
  </si>
  <si>
    <t>Bendra pasiūlymo kaina eurais be PVM</t>
  </si>
  <si>
    <t>Bendra pasiūlymo kaina eurais su PVM</t>
  </si>
  <si>
    <t>Bendra Šiaulių regiono kondicionierių įrengimo kaina eurais be PVM</t>
  </si>
  <si>
    <t>Bendra Kauno regiono kondicionierių įrengimo kaina eurais be PVM</t>
  </si>
  <si>
    <t>Bendra Vilniaus regiono kondicionierių įrengimo kaina eurais be PVM</t>
  </si>
  <si>
    <t xml:space="preserve">                                                                     PVM (21%)</t>
  </si>
  <si>
    <t>Kaina eur be PVM</t>
  </si>
  <si>
    <t>Suma eur be PVM</t>
  </si>
  <si>
    <t>Administracinis pastatas adresu: Dubijos g. 26. Patalpos pažymėtos I aukšto plane. Nr. 1-8; 1-9; 1-10; 1-11; 1-13</t>
  </si>
  <si>
    <r>
      <t>Administracinis pastatas adresu: Dubijos g. 26. Patalpos pažymėtos I aukšto plane.  Nr. 1-7</t>
    </r>
    <r>
      <rPr>
        <b/>
        <u/>
        <sz val="11"/>
        <color rgb="FF000000"/>
        <rFont val="Calibri"/>
        <family val="2"/>
        <charset val="186"/>
      </rPr>
      <t xml:space="preserve"> du vienetai</t>
    </r>
  </si>
  <si>
    <r>
      <t xml:space="preserve">Administracinis pastatas adresu: Dubijos g. 26. Patalpos pažymėtos I aukšto plane.  Nr. 1-38; 1-37 </t>
    </r>
    <r>
      <rPr>
        <b/>
        <u/>
        <sz val="11"/>
        <color rgb="FF000000"/>
        <rFont val="Calibri"/>
        <family val="2"/>
        <charset val="186"/>
      </rPr>
      <t>du vienetai</t>
    </r>
    <r>
      <rPr>
        <sz val="11"/>
        <color rgb="FF000000"/>
        <rFont val="Calibri"/>
        <family val="2"/>
        <charset val="186"/>
      </rPr>
      <t>; 1-36</t>
    </r>
  </si>
  <si>
    <t>Administracinis pastatas adresu: Dubijos g. 26. Patalpos pažymėtos I aukšto plane.  Nr. 1-32; 1-33; 1-34; 1-35</t>
  </si>
  <si>
    <t xml:space="preserve">Administracinis pastatas adresu: Dubijos g. 26. Patalpos pažymėtos II aukšto plane.  Nr. 2-10; 2-11; 2-15; 2-18 </t>
  </si>
  <si>
    <t xml:space="preserve">Administracinis pastatas adresu: Dubijos g. 26. Patalpos pažymėtos II aukšto plane. Nr. 2-19; 2-6; 2-7; 2-20; 2-21  </t>
  </si>
  <si>
    <t>Administracinis pastatas adresu: Dubijos g. 26. Patalpos pažymėtos II aukšto plane. Nr. 2-1; 2-3; 2-4; 2-5</t>
  </si>
  <si>
    <t>Montavimo medžiagos</t>
  </si>
  <si>
    <t>kompl.</t>
  </si>
  <si>
    <t>Montavimo, derinimo ir paleidimo darbai</t>
  </si>
  <si>
    <t>Kondicionavimo sistemų pirkimo kainų pasiūlymo lentelė</t>
  </si>
  <si>
    <t xml:space="preserve">Administracinis pastatas adresu: Dubijos g. 26. Patalpos pažymėtos I aukšto plane.  Nr. 1-16; 1-17; 1-18  </t>
  </si>
  <si>
    <t>Pastatas adresu: Geležinkelio g. 14, Vilnius. VRF sistema. Patalpos plane Nr. 1-26; 1-24; 1-22; 1-19; 1-18; 1-27; 1-29; 2-3; 2-8; 2-9; 2-10; 2-11; 2-12;   2-13; 2-16; 2-17; 2-18; 2-19; 2-20; 2-21; 2-22; 2-23; 2-24; 3-2 du vienetai; 3-3</t>
  </si>
  <si>
    <t>Kondicionavimo įranga</t>
  </si>
  <si>
    <t xml:space="preserve">Pastatas adresu: Vilniaus g. 4, Senųjų Trakų k., Trakų r. Patalpa plane Nr. 1-7. </t>
  </si>
  <si>
    <t xml:space="preserve">Pastatas adresu: Priestočio g. 1, Švencionėliai, Švencionių raj.  Direktorės kabinetas. Patalpa plane Nr. 2-3. </t>
  </si>
  <si>
    <t>Pastatas adresu: Geležinkelio g. 19, Ignalina. Relinės patalpa. Patalpa plane Nr. 1-54.</t>
  </si>
  <si>
    <t>Pastatas adresu: Geležinkelio g. 20, Bezdonys. Relinės patalpa. Patalpa plane Nr. 1-8.</t>
  </si>
  <si>
    <t>Pastatas adresu: Bažnyčios g. 9, Pabradė. Relinės patalpa. Patalpa plane Nr. 1-8.</t>
  </si>
  <si>
    <t>Geležinkelio stotis adresu: Stoties g. 8, Turmantas, Zarasų raj. Sav. EVC patalpa. Patalpa plane Nr. 1-13.</t>
  </si>
  <si>
    <t>Pastatas adresu: Geležinkelio g. 23, Dūkštas, Zarasų sav. Relinės patalpa. Patalpa 1-4 plane.</t>
  </si>
  <si>
    <t xml:space="preserve">Pastatas adresu: Geležinkelio g. 13, Lentvaris. I aukštas. Patalpos plane Nr. 1-13. </t>
  </si>
  <si>
    <t>Pastatas adresu: Terminalo g. 8, Vilnius. Relinės patalpa. Patalpa plane Nr. 2-4.</t>
  </si>
  <si>
    <t>Pastatas adresu: A. Kojelavičiaus g. 147, Naujoji Vilnia. Relinės patalpa. Patalpa plane Nr. R-12.</t>
  </si>
  <si>
    <t>Pastatas adresu: Čiurliono g. 16, Kaunas. Mokymo salė. Patalpa plane Nr. 2-64.</t>
  </si>
  <si>
    <t>Administracinis pastatas adresu: Dubijos g. 26, Šiauliai. Patalpos pažymėtos I aukšto plane. Nr. 1-15</t>
  </si>
  <si>
    <t>MRC pastatas adresu: Bokšto g. 13, Radviliškis. Patalpa plane Nr.  4-5.</t>
  </si>
  <si>
    <t>Pastatas adresu: Dubijos g. 44, Šiauliai. Patalpos plane Nr. 2-11; 2-12</t>
  </si>
  <si>
    <t xml:space="preserve">Pastatas adresu: Dubijos g. 44H, Šiauliai. Patalpos plane Nr. 1-10; 1-11  </t>
  </si>
  <si>
    <t>Techninės specifikcijos 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</si>
</sst>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rgb="FF000000"/>
      <name val="Calibri"/>
      <family val="2"/>
      <charset val="186"/>
    </font>
    <font>
      <b/>
      <sz val="14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i/>
      <sz val="11"/>
      <color rgb="FF000000"/>
      <name val="Calibri"/>
      <family val="2"/>
      <charset val="186"/>
    </font>
    <font>
      <b/>
      <i/>
      <sz val="11"/>
      <color rgb="FF000000"/>
      <name val="Calibri"/>
      <family val="2"/>
      <charset val="186"/>
    </font>
    <font>
      <b/>
      <u/>
      <sz val="11"/>
      <color rgb="FF000000"/>
      <name val="Calibri"/>
      <family val="2"/>
      <charset val="186"/>
    </font>
    <font>
      <sz val="8"/>
      <name val="Calibri"/>
      <family val="2"/>
      <charset val="186"/>
    </font>
    <font>
      <sz val="11"/>
      <color rgb="FFFF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19" xfId="0" applyFont="1" applyFill="1" applyBorder="1" applyAlignment="1"/>
    <xf numFmtId="0" fontId="0" fillId="0" borderId="0" xfId="0" applyBorder="1"/>
    <xf numFmtId="0" fontId="0" fillId="0" borderId="0" xfId="0" applyFill="1" applyBorder="1" applyAlignment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0" fillId="0" borderId="0" xfId="0" applyNumberFormat="1"/>
    <xf numFmtId="2" fontId="0" fillId="0" borderId="0" xfId="0" applyNumberFormat="1" applyAlignment="1">
      <alignment horizontal="right" vertical="center"/>
    </xf>
    <xf numFmtId="2" fontId="0" fillId="0" borderId="1" xfId="0" applyNumberFormat="1" applyFill="1" applyBorder="1"/>
    <xf numFmtId="2" fontId="0" fillId="0" borderId="4" xfId="0" applyNumberFormat="1" applyFill="1" applyBorder="1"/>
    <xf numFmtId="2" fontId="0" fillId="0" borderId="2" xfId="0" applyNumberFormat="1" applyFill="1" applyBorder="1"/>
    <xf numFmtId="2" fontId="2" fillId="0" borderId="11" xfId="0" applyNumberFormat="1" applyFont="1" applyFill="1" applyBorder="1" applyAlignment="1">
      <alignment horizontal="left" vertical="center"/>
    </xf>
    <xf numFmtId="2" fontId="0" fillId="0" borderId="0" xfId="0" applyNumberFormat="1" applyFill="1" applyBorder="1"/>
    <xf numFmtId="2" fontId="0" fillId="0" borderId="0" xfId="0" applyNumberFormat="1" applyFill="1" applyBorder="1" applyAlignment="1">
      <alignment horizontal="right" vertical="center"/>
    </xf>
    <xf numFmtId="2" fontId="0" fillId="0" borderId="0" xfId="0" applyNumberFormat="1" applyFill="1" applyBorder="1" applyAlignment="1"/>
    <xf numFmtId="0" fontId="0" fillId="0" borderId="1" xfId="0" applyFill="1" applyBorder="1" applyAlignment="1">
      <alignment horizontal="center"/>
    </xf>
    <xf numFmtId="0" fontId="0" fillId="0" borderId="4" xfId="0" applyFill="1" applyBorder="1"/>
    <xf numFmtId="2" fontId="0" fillId="0" borderId="1" xfId="0" applyNumberForma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1" xfId="0" applyFill="1" applyBorder="1"/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2" fontId="0" fillId="0" borderId="8" xfId="0" applyNumberFormat="1" applyFill="1" applyBorder="1" applyAlignment="1">
      <alignment horizontal="right" vertical="center"/>
    </xf>
    <xf numFmtId="2" fontId="0" fillId="0" borderId="9" xfId="0" applyNumberFormat="1" applyFill="1" applyBorder="1" applyAlignment="1">
      <alignment horizontal="right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2" fillId="0" borderId="8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right" vertical="center"/>
    </xf>
    <xf numFmtId="2" fontId="0" fillId="0" borderId="17" xfId="0" applyNumberFormat="1" applyFill="1" applyBorder="1" applyAlignment="1">
      <alignment horizontal="right" vertical="center"/>
    </xf>
    <xf numFmtId="0" fontId="0" fillId="0" borderId="32" xfId="0" applyFill="1" applyBorder="1"/>
    <xf numFmtId="0" fontId="0" fillId="0" borderId="33" xfId="0" applyFill="1" applyBorder="1"/>
    <xf numFmtId="2" fontId="0" fillId="0" borderId="32" xfId="0" applyNumberFormat="1" applyFill="1" applyBorder="1" applyAlignment="1">
      <alignment horizontal="right" vertical="center"/>
    </xf>
    <xf numFmtId="2" fontId="0" fillId="0" borderId="33" xfId="0" applyNumberFormat="1" applyFill="1" applyBorder="1" applyAlignment="1">
      <alignment horizontal="right" vertic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8" xfId="0" applyFill="1" applyBorder="1"/>
    <xf numFmtId="0" fontId="0" fillId="0" borderId="29" xfId="0" applyFill="1" applyBorder="1"/>
    <xf numFmtId="2" fontId="0" fillId="0" borderId="28" xfId="0" applyNumberFormat="1" applyFill="1" applyBorder="1" applyAlignment="1">
      <alignment horizontal="right" vertical="center"/>
    </xf>
    <xf numFmtId="2" fontId="0" fillId="0" borderId="29" xfId="0" applyNumberFormat="1" applyFill="1" applyBorder="1" applyAlignment="1">
      <alignment horizontal="right" vertical="center"/>
    </xf>
    <xf numFmtId="0" fontId="0" fillId="0" borderId="32" xfId="0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25" xfId="0" applyNumberForma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 wrapText="1"/>
    </xf>
    <xf numFmtId="2" fontId="0" fillId="0" borderId="26" xfId="0" applyNumberForma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right" vertical="center"/>
    </xf>
    <xf numFmtId="2" fontId="0" fillId="0" borderId="12" xfId="0" applyNumberFormat="1" applyFill="1" applyBorder="1" applyAlignment="1">
      <alignment horizontal="right" vertical="center"/>
    </xf>
    <xf numFmtId="0" fontId="0" fillId="0" borderId="28" xfId="0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1" fillId="0" borderId="0" xfId="0" applyFont="1" applyAlignment="1">
      <alignment horizontal="right" vertical="center"/>
    </xf>
    <xf numFmtId="164" fontId="0" fillId="0" borderId="20" xfId="0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Įprastas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9"/>
  <sheetViews>
    <sheetView tabSelected="1" topLeftCell="B1" zoomScaleNormal="100" workbookViewId="0">
      <selection activeCell="X627" sqref="X627"/>
    </sheetView>
  </sheetViews>
  <sheetFormatPr defaultRowHeight="15" x14ac:dyDescent="0.25"/>
  <cols>
    <col min="1" max="1" width="9.140625" style="2" customWidth="1"/>
    <col min="13" max="13" width="12.7109375" style="19" customWidth="1"/>
    <col min="14" max="15" width="6.7109375" style="20" customWidth="1"/>
  </cols>
  <sheetData>
    <row r="1" spans="1:16" x14ac:dyDescent="0.25">
      <c r="A1" s="11"/>
    </row>
    <row r="2" spans="1:16" ht="31.7" customHeight="1" x14ac:dyDescent="0.25">
      <c r="A2" s="11"/>
      <c r="M2" s="103" t="s">
        <v>109</v>
      </c>
      <c r="N2" s="103"/>
      <c r="O2" s="103"/>
    </row>
    <row r="4" spans="1:16" ht="7.5" customHeight="1" x14ac:dyDescent="0.25"/>
    <row r="5" spans="1:16" ht="24" customHeight="1" x14ac:dyDescent="0.25">
      <c r="A5" s="101" t="s">
        <v>90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7" spans="1:16" ht="15" customHeight="1" x14ac:dyDescent="0.25">
      <c r="A7" s="82" t="s">
        <v>0</v>
      </c>
      <c r="B7" s="82" t="s">
        <v>1</v>
      </c>
      <c r="C7" s="82"/>
      <c r="D7" s="82"/>
      <c r="E7" s="82"/>
      <c r="F7" s="82"/>
      <c r="G7" s="82"/>
      <c r="H7" s="82"/>
      <c r="I7" s="82" t="s">
        <v>2</v>
      </c>
      <c r="J7" s="82"/>
      <c r="K7" s="82" t="s">
        <v>3</v>
      </c>
      <c r="L7" s="82"/>
      <c r="M7" s="86" t="s">
        <v>78</v>
      </c>
      <c r="N7" s="84" t="s">
        <v>79</v>
      </c>
      <c r="O7" s="84"/>
      <c r="P7" s="17"/>
    </row>
    <row r="8" spans="1:16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7"/>
      <c r="N8" s="84"/>
      <c r="O8" s="84"/>
      <c r="P8" s="17"/>
    </row>
    <row r="9" spans="1:16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7"/>
      <c r="N9" s="84"/>
      <c r="O9" s="84"/>
      <c r="P9" s="17"/>
    </row>
    <row r="10" spans="1:16" ht="15.75" thickBot="1" x14ac:dyDescent="0.3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8"/>
      <c r="N10" s="85"/>
      <c r="O10" s="85"/>
      <c r="P10" s="17"/>
    </row>
    <row r="11" spans="1:16" ht="19.5" customHeight="1" thickBot="1" x14ac:dyDescent="0.3">
      <c r="A11" s="62" t="s">
        <v>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17"/>
    </row>
    <row r="12" spans="1:16" ht="15" customHeight="1" x14ac:dyDescent="0.25">
      <c r="A12" s="80">
        <v>1</v>
      </c>
      <c r="B12" s="33" t="s">
        <v>7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  <c r="P12" s="17"/>
    </row>
    <row r="13" spans="1:16" x14ac:dyDescent="0.25">
      <c r="A13" s="81"/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17"/>
    </row>
    <row r="14" spans="1:16" x14ac:dyDescent="0.25">
      <c r="A14" s="13"/>
      <c r="B14" s="55" t="s">
        <v>93</v>
      </c>
      <c r="C14" s="55"/>
      <c r="D14" s="55"/>
      <c r="E14" s="55"/>
      <c r="F14" s="55"/>
      <c r="G14" s="55"/>
      <c r="H14" s="55"/>
      <c r="I14" s="45" t="s">
        <v>88</v>
      </c>
      <c r="J14" s="46"/>
      <c r="K14" s="67">
        <v>1</v>
      </c>
      <c r="L14" s="68"/>
      <c r="M14" s="21">
        <v>401</v>
      </c>
      <c r="N14" s="69">
        <f>M14*K14</f>
        <v>401</v>
      </c>
      <c r="O14" s="70"/>
      <c r="P14" s="17"/>
    </row>
    <row r="15" spans="1:16" x14ac:dyDescent="0.25">
      <c r="A15" s="1"/>
      <c r="B15" s="77" t="s">
        <v>87</v>
      </c>
      <c r="C15" s="78"/>
      <c r="D15" s="78"/>
      <c r="E15" s="78"/>
      <c r="F15" s="78"/>
      <c r="G15" s="78"/>
      <c r="H15" s="79"/>
      <c r="I15" s="45" t="s">
        <v>88</v>
      </c>
      <c r="J15" s="46"/>
      <c r="K15" s="67">
        <v>1</v>
      </c>
      <c r="L15" s="68"/>
      <c r="M15" s="21">
        <v>150</v>
      </c>
      <c r="N15" s="69">
        <f>M15*K15</f>
        <v>150</v>
      </c>
      <c r="O15" s="70"/>
      <c r="P15" s="17"/>
    </row>
    <row r="16" spans="1:16" x14ac:dyDescent="0.25">
      <c r="A16" s="1"/>
      <c r="B16" s="77" t="s">
        <v>6</v>
      </c>
      <c r="C16" s="78"/>
      <c r="D16" s="78"/>
      <c r="E16" s="78"/>
      <c r="F16" s="78"/>
      <c r="G16" s="78"/>
      <c r="H16" s="79"/>
      <c r="I16" s="45" t="s">
        <v>88</v>
      </c>
      <c r="J16" s="46"/>
      <c r="K16" s="67">
        <v>1</v>
      </c>
      <c r="L16" s="68"/>
      <c r="M16" s="22">
        <v>45</v>
      </c>
      <c r="N16" s="69">
        <f t="shared" ref="N16:N17" si="0">M16*K16</f>
        <v>45</v>
      </c>
      <c r="O16" s="70"/>
      <c r="P16" s="17"/>
    </row>
    <row r="17" spans="1:16" ht="15.75" thickBot="1" x14ac:dyDescent="0.3">
      <c r="A17" s="1"/>
      <c r="B17" s="91" t="s">
        <v>89</v>
      </c>
      <c r="C17" s="92"/>
      <c r="D17" s="92"/>
      <c r="E17" s="92"/>
      <c r="F17" s="92"/>
      <c r="G17" s="92"/>
      <c r="H17" s="93"/>
      <c r="I17" s="71" t="s">
        <v>88</v>
      </c>
      <c r="J17" s="72"/>
      <c r="K17" s="73">
        <v>1</v>
      </c>
      <c r="L17" s="74"/>
      <c r="M17" s="23">
        <v>228</v>
      </c>
      <c r="N17" s="75">
        <f t="shared" si="0"/>
        <v>228</v>
      </c>
      <c r="O17" s="76"/>
      <c r="P17" s="17"/>
    </row>
    <row r="18" spans="1:16" ht="15.75" thickBot="1" x14ac:dyDescent="0.3">
      <c r="A18" s="1"/>
      <c r="B18" s="31" t="s">
        <v>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4"/>
      <c r="N18" s="89">
        <f>SUM(N14:O17)</f>
        <v>824</v>
      </c>
      <c r="O18" s="90"/>
      <c r="P18" s="17"/>
    </row>
    <row r="19" spans="1:16" x14ac:dyDescent="0.25">
      <c r="A19" s="80">
        <f>A12+1</f>
        <v>2</v>
      </c>
      <c r="B19" s="39" t="s">
        <v>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1"/>
      <c r="P19" s="17"/>
    </row>
    <row r="20" spans="1:16" x14ac:dyDescent="0.25">
      <c r="A20" s="81"/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4"/>
      <c r="P20" s="17"/>
    </row>
    <row r="21" spans="1:16" x14ac:dyDescent="0.25">
      <c r="A21" s="13"/>
      <c r="B21" s="55" t="s">
        <v>93</v>
      </c>
      <c r="C21" s="55"/>
      <c r="D21" s="55"/>
      <c r="E21" s="55"/>
      <c r="F21" s="55"/>
      <c r="G21" s="55"/>
      <c r="H21" s="55"/>
      <c r="I21" s="45" t="s">
        <v>88</v>
      </c>
      <c r="J21" s="46"/>
      <c r="K21" s="47">
        <v>1</v>
      </c>
      <c r="L21" s="47"/>
      <c r="M21" s="21">
        <v>401</v>
      </c>
      <c r="N21" s="30">
        <f>M21*K21</f>
        <v>401</v>
      </c>
      <c r="O21" s="30"/>
      <c r="P21" s="17"/>
    </row>
    <row r="22" spans="1:16" x14ac:dyDescent="0.25">
      <c r="A22" s="1"/>
      <c r="B22" s="55" t="s">
        <v>87</v>
      </c>
      <c r="C22" s="55"/>
      <c r="D22" s="55"/>
      <c r="E22" s="55"/>
      <c r="F22" s="55"/>
      <c r="G22" s="55"/>
      <c r="H22" s="55"/>
      <c r="I22" s="28" t="s">
        <v>88</v>
      </c>
      <c r="J22" s="28"/>
      <c r="K22" s="47">
        <v>1</v>
      </c>
      <c r="L22" s="47"/>
      <c r="M22" s="21">
        <f>M15</f>
        <v>150</v>
      </c>
      <c r="N22" s="30">
        <f>M22*K22</f>
        <v>150</v>
      </c>
      <c r="O22" s="30"/>
      <c r="P22" s="17"/>
    </row>
    <row r="23" spans="1:16" x14ac:dyDescent="0.25">
      <c r="A23" s="1"/>
      <c r="B23" s="55" t="s">
        <v>6</v>
      </c>
      <c r="C23" s="55"/>
      <c r="D23" s="55"/>
      <c r="E23" s="55"/>
      <c r="F23" s="55"/>
      <c r="G23" s="55"/>
      <c r="H23" s="55"/>
      <c r="I23" s="28" t="s">
        <v>88</v>
      </c>
      <c r="J23" s="28"/>
      <c r="K23" s="29">
        <v>1</v>
      </c>
      <c r="L23" s="29"/>
      <c r="M23" s="22">
        <f>M16</f>
        <v>45</v>
      </c>
      <c r="N23" s="30">
        <f t="shared" ref="N23:N24" si="1">M23*K23</f>
        <v>45</v>
      </c>
      <c r="O23" s="30"/>
      <c r="P23" s="17"/>
    </row>
    <row r="24" spans="1:16" ht="15.75" thickBot="1" x14ac:dyDescent="0.3">
      <c r="A24" s="1"/>
      <c r="B24" s="56" t="s">
        <v>89</v>
      </c>
      <c r="C24" s="56"/>
      <c r="D24" s="56"/>
      <c r="E24" s="56"/>
      <c r="F24" s="56"/>
      <c r="G24" s="56"/>
      <c r="H24" s="56"/>
      <c r="I24" s="59" t="s">
        <v>88</v>
      </c>
      <c r="J24" s="59"/>
      <c r="K24" s="60">
        <v>1</v>
      </c>
      <c r="L24" s="60"/>
      <c r="M24" s="23">
        <f>M17</f>
        <v>228</v>
      </c>
      <c r="N24" s="30">
        <f t="shared" si="1"/>
        <v>228</v>
      </c>
      <c r="O24" s="30"/>
      <c r="P24" s="17"/>
    </row>
    <row r="25" spans="1:16" ht="15.75" thickBot="1" x14ac:dyDescent="0.3">
      <c r="A25" s="1"/>
      <c r="B25" s="31" t="s">
        <v>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24"/>
      <c r="N25" s="57">
        <f>SUM(N21:O24)</f>
        <v>824</v>
      </c>
      <c r="O25" s="58"/>
      <c r="P25" s="17"/>
    </row>
    <row r="26" spans="1:16" ht="15" customHeight="1" x14ac:dyDescent="0.25">
      <c r="A26" s="80">
        <f>A19+1</f>
        <v>3</v>
      </c>
      <c r="B26" s="33" t="s">
        <v>9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5"/>
      <c r="P26" s="17"/>
    </row>
    <row r="27" spans="1:16" x14ac:dyDescent="0.25">
      <c r="A27" s="81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  <c r="P27" s="17"/>
    </row>
    <row r="28" spans="1:16" x14ac:dyDescent="0.25">
      <c r="A28" s="13"/>
      <c r="B28" s="55" t="s">
        <v>93</v>
      </c>
      <c r="C28" s="55"/>
      <c r="D28" s="55"/>
      <c r="E28" s="55"/>
      <c r="F28" s="55"/>
      <c r="G28" s="55"/>
      <c r="H28" s="55"/>
      <c r="I28" s="45" t="s">
        <v>88</v>
      </c>
      <c r="J28" s="46"/>
      <c r="K28" s="47">
        <v>1</v>
      </c>
      <c r="L28" s="47"/>
      <c r="M28" s="21">
        <v>401</v>
      </c>
      <c r="N28" s="30">
        <f>M28*K28</f>
        <v>401</v>
      </c>
      <c r="O28" s="30"/>
      <c r="P28" s="17"/>
    </row>
    <row r="29" spans="1:16" x14ac:dyDescent="0.25">
      <c r="A29" s="1"/>
      <c r="B29" s="55" t="s">
        <v>87</v>
      </c>
      <c r="C29" s="55"/>
      <c r="D29" s="55"/>
      <c r="E29" s="55"/>
      <c r="F29" s="55"/>
      <c r="G29" s="55"/>
      <c r="H29" s="55"/>
      <c r="I29" s="28" t="s">
        <v>88</v>
      </c>
      <c r="J29" s="28"/>
      <c r="K29" s="47">
        <v>1</v>
      </c>
      <c r="L29" s="47"/>
      <c r="M29" s="21">
        <f>M22</f>
        <v>150</v>
      </c>
      <c r="N29" s="30">
        <f>M29*K29</f>
        <v>150</v>
      </c>
      <c r="O29" s="30"/>
      <c r="P29" s="17"/>
    </row>
    <row r="30" spans="1:16" x14ac:dyDescent="0.25">
      <c r="A30" s="1"/>
      <c r="B30" s="55" t="s">
        <v>6</v>
      </c>
      <c r="C30" s="55"/>
      <c r="D30" s="55"/>
      <c r="E30" s="55"/>
      <c r="F30" s="55"/>
      <c r="G30" s="55"/>
      <c r="H30" s="55"/>
      <c r="I30" s="28" t="s">
        <v>88</v>
      </c>
      <c r="J30" s="28"/>
      <c r="K30" s="29">
        <v>1</v>
      </c>
      <c r="L30" s="29"/>
      <c r="M30" s="22">
        <f>M23</f>
        <v>45</v>
      </c>
      <c r="N30" s="30">
        <f t="shared" ref="N30:N31" si="2">M30*K30</f>
        <v>45</v>
      </c>
      <c r="O30" s="30"/>
      <c r="P30" s="17"/>
    </row>
    <row r="31" spans="1:16" ht="15.75" thickBot="1" x14ac:dyDescent="0.3">
      <c r="A31" s="1"/>
      <c r="B31" s="56" t="s">
        <v>89</v>
      </c>
      <c r="C31" s="56"/>
      <c r="D31" s="56"/>
      <c r="E31" s="56"/>
      <c r="F31" s="56"/>
      <c r="G31" s="56"/>
      <c r="H31" s="56"/>
      <c r="I31" s="59" t="s">
        <v>88</v>
      </c>
      <c r="J31" s="59"/>
      <c r="K31" s="60">
        <v>1</v>
      </c>
      <c r="L31" s="60"/>
      <c r="M31" s="23">
        <f>M24</f>
        <v>228</v>
      </c>
      <c r="N31" s="30">
        <f t="shared" si="2"/>
        <v>228</v>
      </c>
      <c r="O31" s="30"/>
      <c r="P31" s="17"/>
    </row>
    <row r="32" spans="1:16" ht="15.75" thickBot="1" x14ac:dyDescent="0.3">
      <c r="A32" s="1"/>
      <c r="B32" s="31" t="s">
        <v>4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24"/>
      <c r="N32" s="57">
        <f>SUM(N28:O31)</f>
        <v>824</v>
      </c>
      <c r="O32" s="58"/>
      <c r="P32" s="17"/>
    </row>
    <row r="33" spans="1:16" ht="15" customHeight="1" x14ac:dyDescent="0.25">
      <c r="A33" s="80">
        <f>A26+1</f>
        <v>4</v>
      </c>
      <c r="B33" s="33" t="s">
        <v>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  <c r="P33" s="17"/>
    </row>
    <row r="34" spans="1:16" x14ac:dyDescent="0.25">
      <c r="A34" s="81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8"/>
      <c r="P34" s="17"/>
    </row>
    <row r="35" spans="1:16" x14ac:dyDescent="0.25">
      <c r="A35" s="13"/>
      <c r="B35" s="55" t="s">
        <v>93</v>
      </c>
      <c r="C35" s="55"/>
      <c r="D35" s="55"/>
      <c r="E35" s="55"/>
      <c r="F35" s="55"/>
      <c r="G35" s="55"/>
      <c r="H35" s="55"/>
      <c r="I35" s="45" t="s">
        <v>88</v>
      </c>
      <c r="J35" s="46"/>
      <c r="K35" s="47">
        <v>1</v>
      </c>
      <c r="L35" s="47"/>
      <c r="M35" s="21">
        <v>401</v>
      </c>
      <c r="N35" s="30">
        <f>M35*K35</f>
        <v>401</v>
      </c>
      <c r="O35" s="30"/>
      <c r="P35" s="17"/>
    </row>
    <row r="36" spans="1:16" x14ac:dyDescent="0.25">
      <c r="A36" s="1"/>
      <c r="B36" s="55" t="s">
        <v>87</v>
      </c>
      <c r="C36" s="55"/>
      <c r="D36" s="55"/>
      <c r="E36" s="55"/>
      <c r="F36" s="55"/>
      <c r="G36" s="55"/>
      <c r="H36" s="55"/>
      <c r="I36" s="28" t="s">
        <v>88</v>
      </c>
      <c r="J36" s="28"/>
      <c r="K36" s="47">
        <v>1</v>
      </c>
      <c r="L36" s="47"/>
      <c r="M36" s="21">
        <f>M29</f>
        <v>150</v>
      </c>
      <c r="N36" s="30">
        <f>M36*K36</f>
        <v>150</v>
      </c>
      <c r="O36" s="30"/>
      <c r="P36" s="17"/>
    </row>
    <row r="37" spans="1:16" x14ac:dyDescent="0.25">
      <c r="A37" s="1"/>
      <c r="B37" s="55" t="s">
        <v>6</v>
      </c>
      <c r="C37" s="55"/>
      <c r="D37" s="55"/>
      <c r="E37" s="55"/>
      <c r="F37" s="55"/>
      <c r="G37" s="55"/>
      <c r="H37" s="55"/>
      <c r="I37" s="28" t="s">
        <v>88</v>
      </c>
      <c r="J37" s="28"/>
      <c r="K37" s="29">
        <v>1</v>
      </c>
      <c r="L37" s="29"/>
      <c r="M37" s="22">
        <f>M30/2</f>
        <v>22.5</v>
      </c>
      <c r="N37" s="30">
        <f t="shared" ref="N37:N38" si="3">M37*K37</f>
        <v>22.5</v>
      </c>
      <c r="O37" s="30"/>
      <c r="P37" s="17"/>
    </row>
    <row r="38" spans="1:16" ht="15.75" thickBot="1" x14ac:dyDescent="0.3">
      <c r="A38" s="1"/>
      <c r="B38" s="56" t="s">
        <v>89</v>
      </c>
      <c r="C38" s="56"/>
      <c r="D38" s="56"/>
      <c r="E38" s="56"/>
      <c r="F38" s="56"/>
      <c r="G38" s="56"/>
      <c r="H38" s="56"/>
      <c r="I38" s="59" t="s">
        <v>88</v>
      </c>
      <c r="J38" s="59"/>
      <c r="K38" s="60">
        <v>1</v>
      </c>
      <c r="L38" s="60"/>
      <c r="M38" s="23">
        <f>M31</f>
        <v>228</v>
      </c>
      <c r="N38" s="30">
        <f t="shared" si="3"/>
        <v>228</v>
      </c>
      <c r="O38" s="30"/>
      <c r="P38" s="17"/>
    </row>
    <row r="39" spans="1:16" ht="15.75" thickBot="1" x14ac:dyDescent="0.3">
      <c r="A39" s="1"/>
      <c r="B39" s="31" t="s">
        <v>4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24"/>
      <c r="N39" s="57">
        <f>SUM(N35:O38)</f>
        <v>801.5</v>
      </c>
      <c r="O39" s="58"/>
      <c r="P39" s="17"/>
    </row>
    <row r="40" spans="1:16" ht="15" customHeight="1" x14ac:dyDescent="0.25">
      <c r="A40" s="80">
        <f>A33+1</f>
        <v>5</v>
      </c>
      <c r="B40" s="33" t="s">
        <v>11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5"/>
      <c r="P40" s="17"/>
    </row>
    <row r="41" spans="1:16" x14ac:dyDescent="0.25">
      <c r="A41" s="81"/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17"/>
    </row>
    <row r="42" spans="1:16" x14ac:dyDescent="0.25">
      <c r="A42" s="1"/>
      <c r="B42" s="55" t="s">
        <v>93</v>
      </c>
      <c r="C42" s="55"/>
      <c r="D42" s="55"/>
      <c r="E42" s="55"/>
      <c r="F42" s="55"/>
      <c r="G42" s="55"/>
      <c r="H42" s="55"/>
      <c r="I42" s="45" t="s">
        <v>88</v>
      </c>
      <c r="J42" s="46"/>
      <c r="K42" s="47">
        <v>1</v>
      </c>
      <c r="L42" s="47"/>
      <c r="M42" s="21">
        <v>401</v>
      </c>
      <c r="N42" s="30">
        <f>M42*K42</f>
        <v>401</v>
      </c>
      <c r="O42" s="30"/>
      <c r="P42" s="17"/>
    </row>
    <row r="43" spans="1:16" x14ac:dyDescent="0.25">
      <c r="A43" s="13"/>
      <c r="B43" s="55" t="s">
        <v>87</v>
      </c>
      <c r="C43" s="55"/>
      <c r="D43" s="55"/>
      <c r="E43" s="55"/>
      <c r="F43" s="55"/>
      <c r="G43" s="55"/>
      <c r="H43" s="55"/>
      <c r="I43" s="28" t="s">
        <v>88</v>
      </c>
      <c r="J43" s="28"/>
      <c r="K43" s="47">
        <v>1</v>
      </c>
      <c r="L43" s="47"/>
      <c r="M43" s="21">
        <f>M36</f>
        <v>150</v>
      </c>
      <c r="N43" s="30">
        <f>M43*K43</f>
        <v>150</v>
      </c>
      <c r="O43" s="30"/>
      <c r="P43" s="17"/>
    </row>
    <row r="44" spans="1:16" x14ac:dyDescent="0.25">
      <c r="A44" s="1"/>
      <c r="B44" s="55" t="s">
        <v>6</v>
      </c>
      <c r="C44" s="55"/>
      <c r="D44" s="55"/>
      <c r="E44" s="55"/>
      <c r="F44" s="55"/>
      <c r="G44" s="55"/>
      <c r="H44" s="55"/>
      <c r="I44" s="28" t="s">
        <v>88</v>
      </c>
      <c r="J44" s="28"/>
      <c r="K44" s="29">
        <v>1</v>
      </c>
      <c r="L44" s="29"/>
      <c r="M44" s="22">
        <f>M30/2</f>
        <v>22.5</v>
      </c>
      <c r="N44" s="30">
        <f t="shared" ref="N44:N45" si="4">M44*K44</f>
        <v>22.5</v>
      </c>
      <c r="O44" s="30"/>
      <c r="P44" s="17"/>
    </row>
    <row r="45" spans="1:16" ht="15.75" thickBot="1" x14ac:dyDescent="0.3">
      <c r="A45" s="1"/>
      <c r="B45" s="56" t="s">
        <v>89</v>
      </c>
      <c r="C45" s="56"/>
      <c r="D45" s="56"/>
      <c r="E45" s="56"/>
      <c r="F45" s="56"/>
      <c r="G45" s="56"/>
      <c r="H45" s="56"/>
      <c r="I45" s="59" t="s">
        <v>88</v>
      </c>
      <c r="J45" s="59"/>
      <c r="K45" s="60">
        <v>1</v>
      </c>
      <c r="L45" s="60"/>
      <c r="M45" s="23">
        <f>M38</f>
        <v>228</v>
      </c>
      <c r="N45" s="30">
        <f t="shared" si="4"/>
        <v>228</v>
      </c>
      <c r="O45" s="30"/>
      <c r="P45" s="17"/>
    </row>
    <row r="46" spans="1:16" ht="15.75" thickBot="1" x14ac:dyDescent="0.3">
      <c r="A46" s="1"/>
      <c r="B46" s="31" t="s">
        <v>4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24"/>
      <c r="N46" s="57">
        <f>SUM(N42:O45)</f>
        <v>801.5</v>
      </c>
      <c r="O46" s="58"/>
      <c r="P46" s="17"/>
    </row>
    <row r="47" spans="1:16" ht="15" customHeight="1" x14ac:dyDescent="0.25">
      <c r="A47" s="80">
        <f>A40+1</f>
        <v>6</v>
      </c>
      <c r="B47" s="33" t="s">
        <v>12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5"/>
      <c r="P47" s="17"/>
    </row>
    <row r="48" spans="1:16" x14ac:dyDescent="0.25">
      <c r="A48" s="81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8"/>
      <c r="P48" s="17"/>
    </row>
    <row r="49" spans="1:16" x14ac:dyDescent="0.25">
      <c r="A49" s="1"/>
      <c r="B49" s="55" t="s">
        <v>93</v>
      </c>
      <c r="C49" s="55"/>
      <c r="D49" s="55"/>
      <c r="E49" s="55"/>
      <c r="F49" s="55"/>
      <c r="G49" s="55"/>
      <c r="H49" s="55"/>
      <c r="I49" s="45" t="s">
        <v>88</v>
      </c>
      <c r="J49" s="46"/>
      <c r="K49" s="47">
        <v>1</v>
      </c>
      <c r="L49" s="47"/>
      <c r="M49" s="21">
        <v>401</v>
      </c>
      <c r="N49" s="30">
        <f>M49*K49</f>
        <v>401</v>
      </c>
      <c r="O49" s="30"/>
      <c r="P49" s="17"/>
    </row>
    <row r="50" spans="1:16" x14ac:dyDescent="0.25">
      <c r="A50" s="13"/>
      <c r="B50" s="55" t="s">
        <v>87</v>
      </c>
      <c r="C50" s="55"/>
      <c r="D50" s="55"/>
      <c r="E50" s="55"/>
      <c r="F50" s="55"/>
      <c r="G50" s="55"/>
      <c r="H50" s="55"/>
      <c r="I50" s="28" t="s">
        <v>88</v>
      </c>
      <c r="J50" s="28"/>
      <c r="K50" s="47">
        <v>1</v>
      </c>
      <c r="L50" s="47"/>
      <c r="M50" s="21">
        <f>M43</f>
        <v>150</v>
      </c>
      <c r="N50" s="30">
        <f>M50*K50</f>
        <v>150</v>
      </c>
      <c r="O50" s="30"/>
      <c r="P50" s="17"/>
    </row>
    <row r="51" spans="1:16" x14ac:dyDescent="0.25">
      <c r="A51" s="1"/>
      <c r="B51" s="55" t="s">
        <v>6</v>
      </c>
      <c r="C51" s="55"/>
      <c r="D51" s="55"/>
      <c r="E51" s="55"/>
      <c r="F51" s="55"/>
      <c r="G51" s="55"/>
      <c r="H51" s="55"/>
      <c r="I51" s="28" t="s">
        <v>88</v>
      </c>
      <c r="J51" s="28"/>
      <c r="K51" s="29">
        <v>1</v>
      </c>
      <c r="L51" s="29"/>
      <c r="M51" s="22">
        <f>M30/2</f>
        <v>22.5</v>
      </c>
      <c r="N51" s="30">
        <f t="shared" ref="N51:N52" si="5">M51*K51</f>
        <v>22.5</v>
      </c>
      <c r="O51" s="30"/>
      <c r="P51" s="17"/>
    </row>
    <row r="52" spans="1:16" ht="15.75" thickBot="1" x14ac:dyDescent="0.3">
      <c r="A52" s="1"/>
      <c r="B52" s="56" t="s">
        <v>89</v>
      </c>
      <c r="C52" s="56"/>
      <c r="D52" s="56"/>
      <c r="E52" s="56"/>
      <c r="F52" s="56"/>
      <c r="G52" s="56"/>
      <c r="H52" s="56"/>
      <c r="I52" s="59" t="s">
        <v>88</v>
      </c>
      <c r="J52" s="59"/>
      <c r="K52" s="60">
        <v>1</v>
      </c>
      <c r="L52" s="60"/>
      <c r="M52" s="23">
        <f>M45</f>
        <v>228</v>
      </c>
      <c r="N52" s="30">
        <f t="shared" si="5"/>
        <v>228</v>
      </c>
      <c r="O52" s="30"/>
      <c r="P52" s="17"/>
    </row>
    <row r="53" spans="1:16" ht="15.75" thickBot="1" x14ac:dyDescent="0.3">
      <c r="A53" s="1"/>
      <c r="B53" s="31" t="s">
        <v>4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24"/>
      <c r="N53" s="57">
        <f>SUM(N49:O52)</f>
        <v>801.5</v>
      </c>
      <c r="O53" s="58"/>
      <c r="P53" s="17"/>
    </row>
    <row r="54" spans="1:16" ht="15" customHeight="1" x14ac:dyDescent="0.25">
      <c r="A54" s="80">
        <f>A47+1</f>
        <v>7</v>
      </c>
      <c r="B54" s="33" t="s">
        <v>13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5"/>
      <c r="P54" s="17"/>
    </row>
    <row r="55" spans="1:16" x14ac:dyDescent="0.25">
      <c r="A55" s="81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8"/>
      <c r="P55" s="17"/>
    </row>
    <row r="56" spans="1:16" x14ac:dyDescent="0.25">
      <c r="A56" s="1"/>
      <c r="B56" s="55" t="s">
        <v>93</v>
      </c>
      <c r="C56" s="55"/>
      <c r="D56" s="55"/>
      <c r="E56" s="55"/>
      <c r="F56" s="55"/>
      <c r="G56" s="55"/>
      <c r="H56" s="55"/>
      <c r="I56" s="45" t="s">
        <v>88</v>
      </c>
      <c r="J56" s="46"/>
      <c r="K56" s="47">
        <v>1</v>
      </c>
      <c r="L56" s="47"/>
      <c r="M56" s="21">
        <v>401</v>
      </c>
      <c r="N56" s="30">
        <f>M56*K56</f>
        <v>401</v>
      </c>
      <c r="O56" s="30"/>
      <c r="P56" s="17"/>
    </row>
    <row r="57" spans="1:16" x14ac:dyDescent="0.25">
      <c r="A57" s="13"/>
      <c r="B57" s="55" t="s">
        <v>87</v>
      </c>
      <c r="C57" s="55"/>
      <c r="D57" s="55"/>
      <c r="E57" s="55"/>
      <c r="F57" s="55"/>
      <c r="G57" s="55"/>
      <c r="H57" s="55"/>
      <c r="I57" s="28" t="s">
        <v>88</v>
      </c>
      <c r="J57" s="28"/>
      <c r="K57" s="47">
        <v>1</v>
      </c>
      <c r="L57" s="47"/>
      <c r="M57" s="21">
        <f>M50</f>
        <v>150</v>
      </c>
      <c r="N57" s="30">
        <f>M57*K57</f>
        <v>150</v>
      </c>
      <c r="O57" s="30"/>
      <c r="P57" s="17"/>
    </row>
    <row r="58" spans="1:16" x14ac:dyDescent="0.25">
      <c r="A58" s="1"/>
      <c r="B58" s="55" t="s">
        <v>6</v>
      </c>
      <c r="C58" s="55"/>
      <c r="D58" s="55"/>
      <c r="E58" s="55"/>
      <c r="F58" s="55"/>
      <c r="G58" s="55"/>
      <c r="H58" s="55"/>
      <c r="I58" s="28" t="s">
        <v>88</v>
      </c>
      <c r="J58" s="28"/>
      <c r="K58" s="29">
        <v>1</v>
      </c>
      <c r="L58" s="29"/>
      <c r="M58" s="22">
        <f>M30/2</f>
        <v>22.5</v>
      </c>
      <c r="N58" s="30">
        <f t="shared" ref="N58:N59" si="6">M58*K58</f>
        <v>22.5</v>
      </c>
      <c r="O58" s="30"/>
      <c r="P58" s="17"/>
    </row>
    <row r="59" spans="1:16" ht="15.75" thickBot="1" x14ac:dyDescent="0.3">
      <c r="A59" s="1"/>
      <c r="B59" s="56" t="s">
        <v>89</v>
      </c>
      <c r="C59" s="56"/>
      <c r="D59" s="56"/>
      <c r="E59" s="56"/>
      <c r="F59" s="56"/>
      <c r="G59" s="56"/>
      <c r="H59" s="56"/>
      <c r="I59" s="59" t="s">
        <v>88</v>
      </c>
      <c r="J59" s="59"/>
      <c r="K59" s="60">
        <v>1</v>
      </c>
      <c r="L59" s="60"/>
      <c r="M59" s="23">
        <f>M52</f>
        <v>228</v>
      </c>
      <c r="N59" s="30">
        <f t="shared" si="6"/>
        <v>228</v>
      </c>
      <c r="O59" s="30"/>
      <c r="P59" s="17"/>
    </row>
    <row r="60" spans="1:16" ht="15.75" thickBot="1" x14ac:dyDescent="0.3">
      <c r="A60" s="1"/>
      <c r="B60" s="31" t="s">
        <v>4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24"/>
      <c r="N60" s="57">
        <f>SUM(N56:O59)</f>
        <v>801.5</v>
      </c>
      <c r="O60" s="58"/>
      <c r="P60" s="17"/>
    </row>
    <row r="61" spans="1:16" ht="15" customHeight="1" x14ac:dyDescent="0.25">
      <c r="A61" s="80">
        <f>A54+1</f>
        <v>8</v>
      </c>
      <c r="B61" s="33" t="s">
        <v>14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5"/>
      <c r="P61" s="17"/>
    </row>
    <row r="62" spans="1:16" x14ac:dyDescent="0.25">
      <c r="A62" s="81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17"/>
    </row>
    <row r="63" spans="1:16" x14ac:dyDescent="0.25">
      <c r="A63" s="13"/>
      <c r="B63" s="55" t="s">
        <v>93</v>
      </c>
      <c r="C63" s="55"/>
      <c r="D63" s="55"/>
      <c r="E63" s="55"/>
      <c r="F63" s="55"/>
      <c r="G63" s="55"/>
      <c r="H63" s="55"/>
      <c r="I63" s="45" t="s">
        <v>88</v>
      </c>
      <c r="J63" s="46"/>
      <c r="K63" s="47">
        <v>1</v>
      </c>
      <c r="L63" s="47"/>
      <c r="M63" s="21">
        <v>419</v>
      </c>
      <c r="N63" s="30">
        <f>M63*K63</f>
        <v>419</v>
      </c>
      <c r="O63" s="30"/>
      <c r="P63" s="17"/>
    </row>
    <row r="64" spans="1:16" x14ac:dyDescent="0.25">
      <c r="A64" s="1"/>
      <c r="B64" s="55" t="s">
        <v>87</v>
      </c>
      <c r="C64" s="55"/>
      <c r="D64" s="55"/>
      <c r="E64" s="55"/>
      <c r="F64" s="55"/>
      <c r="G64" s="55"/>
      <c r="H64" s="55"/>
      <c r="I64" s="28" t="s">
        <v>88</v>
      </c>
      <c r="J64" s="28"/>
      <c r="K64" s="47">
        <v>1</v>
      </c>
      <c r="L64" s="47"/>
      <c r="M64" s="21">
        <f>M57</f>
        <v>150</v>
      </c>
      <c r="N64" s="30">
        <f>M64*K64</f>
        <v>150</v>
      </c>
      <c r="O64" s="30"/>
      <c r="P64" s="17"/>
    </row>
    <row r="65" spans="1:16" x14ac:dyDescent="0.25">
      <c r="A65" s="1"/>
      <c r="B65" s="55" t="s">
        <v>6</v>
      </c>
      <c r="C65" s="55"/>
      <c r="D65" s="55"/>
      <c r="E65" s="55"/>
      <c r="F65" s="55"/>
      <c r="G65" s="55"/>
      <c r="H65" s="55"/>
      <c r="I65" s="28" t="s">
        <v>88</v>
      </c>
      <c r="J65" s="28"/>
      <c r="K65" s="29">
        <v>1</v>
      </c>
      <c r="L65" s="29"/>
      <c r="M65" s="22">
        <f>M30/3</f>
        <v>15</v>
      </c>
      <c r="N65" s="30">
        <f t="shared" ref="N65:N66" si="7">M65*K65</f>
        <v>15</v>
      </c>
      <c r="O65" s="30"/>
      <c r="P65" s="17"/>
    </row>
    <row r="66" spans="1:16" ht="15.75" thickBot="1" x14ac:dyDescent="0.3">
      <c r="A66" s="1"/>
      <c r="B66" s="56" t="s">
        <v>89</v>
      </c>
      <c r="C66" s="56"/>
      <c r="D66" s="56"/>
      <c r="E66" s="56"/>
      <c r="F66" s="56"/>
      <c r="G66" s="56"/>
      <c r="H66" s="56"/>
      <c r="I66" s="59" t="s">
        <v>88</v>
      </c>
      <c r="J66" s="59"/>
      <c r="K66" s="60">
        <v>1</v>
      </c>
      <c r="L66" s="60"/>
      <c r="M66" s="23">
        <f>M59</f>
        <v>228</v>
      </c>
      <c r="N66" s="30">
        <f t="shared" si="7"/>
        <v>228</v>
      </c>
      <c r="O66" s="30"/>
      <c r="P66" s="17"/>
    </row>
    <row r="67" spans="1:16" ht="15.75" thickBot="1" x14ac:dyDescent="0.3">
      <c r="A67" s="1"/>
      <c r="B67" s="31" t="s">
        <v>4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24"/>
      <c r="N67" s="57">
        <f>SUM(N63:O66)</f>
        <v>812</v>
      </c>
      <c r="O67" s="58"/>
      <c r="P67" s="17"/>
    </row>
    <row r="68" spans="1:16" ht="15" customHeight="1" x14ac:dyDescent="0.25">
      <c r="A68" s="80">
        <f>A61+1</f>
        <v>9</v>
      </c>
      <c r="B68" s="33" t="s">
        <v>15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5"/>
      <c r="P68" s="17"/>
    </row>
    <row r="69" spans="1:16" x14ac:dyDescent="0.25">
      <c r="A69" s="81"/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8"/>
      <c r="P69" s="17"/>
    </row>
    <row r="70" spans="1:16" x14ac:dyDescent="0.25">
      <c r="A70" s="13"/>
      <c r="B70" s="55" t="s">
        <v>93</v>
      </c>
      <c r="C70" s="55"/>
      <c r="D70" s="55"/>
      <c r="E70" s="55"/>
      <c r="F70" s="55"/>
      <c r="G70" s="55"/>
      <c r="H70" s="55"/>
      <c r="I70" s="45" t="s">
        <v>88</v>
      </c>
      <c r="J70" s="46"/>
      <c r="K70" s="47">
        <v>1</v>
      </c>
      <c r="L70" s="47"/>
      <c r="M70" s="21">
        <v>401</v>
      </c>
      <c r="N70" s="30">
        <f>M70*K70</f>
        <v>401</v>
      </c>
      <c r="O70" s="30"/>
      <c r="P70" s="17"/>
    </row>
    <row r="71" spans="1:16" x14ac:dyDescent="0.25">
      <c r="A71" s="1"/>
      <c r="B71" s="55" t="s">
        <v>87</v>
      </c>
      <c r="C71" s="55"/>
      <c r="D71" s="55"/>
      <c r="E71" s="55"/>
      <c r="F71" s="55"/>
      <c r="G71" s="55"/>
      <c r="H71" s="55"/>
      <c r="I71" s="28" t="s">
        <v>88</v>
      </c>
      <c r="J71" s="28"/>
      <c r="K71" s="47">
        <v>1</v>
      </c>
      <c r="L71" s="47"/>
      <c r="M71" s="21">
        <f>M64</f>
        <v>150</v>
      </c>
      <c r="N71" s="30">
        <f>M71*K71</f>
        <v>150</v>
      </c>
      <c r="O71" s="30"/>
      <c r="P71" s="17"/>
    </row>
    <row r="72" spans="1:16" x14ac:dyDescent="0.25">
      <c r="A72" s="1"/>
      <c r="B72" s="55" t="s">
        <v>6</v>
      </c>
      <c r="C72" s="55"/>
      <c r="D72" s="55"/>
      <c r="E72" s="55"/>
      <c r="F72" s="55"/>
      <c r="G72" s="55"/>
      <c r="H72" s="55"/>
      <c r="I72" s="28" t="s">
        <v>88</v>
      </c>
      <c r="J72" s="28"/>
      <c r="K72" s="29">
        <v>1</v>
      </c>
      <c r="L72" s="29"/>
      <c r="M72" s="22">
        <f>M65</f>
        <v>15</v>
      </c>
      <c r="N72" s="30">
        <f t="shared" ref="N72:N73" si="8">M72*K72</f>
        <v>15</v>
      </c>
      <c r="O72" s="30"/>
      <c r="P72" s="17"/>
    </row>
    <row r="73" spans="1:16" ht="15.75" thickBot="1" x14ac:dyDescent="0.3">
      <c r="A73" s="1"/>
      <c r="B73" s="56" t="s">
        <v>89</v>
      </c>
      <c r="C73" s="56"/>
      <c r="D73" s="56"/>
      <c r="E73" s="56"/>
      <c r="F73" s="56"/>
      <c r="G73" s="56"/>
      <c r="H73" s="56"/>
      <c r="I73" s="59" t="s">
        <v>88</v>
      </c>
      <c r="J73" s="59"/>
      <c r="K73" s="60">
        <v>1</v>
      </c>
      <c r="L73" s="60"/>
      <c r="M73" s="23">
        <f>M66</f>
        <v>228</v>
      </c>
      <c r="N73" s="30">
        <f t="shared" si="8"/>
        <v>228</v>
      </c>
      <c r="O73" s="30"/>
      <c r="P73" s="17"/>
    </row>
    <row r="74" spans="1:16" ht="15.75" thickBot="1" x14ac:dyDescent="0.3">
      <c r="A74" s="1"/>
      <c r="B74" s="31" t="s">
        <v>4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24"/>
      <c r="N74" s="57">
        <f>SUM(N70:O73)</f>
        <v>794</v>
      </c>
      <c r="O74" s="58"/>
      <c r="P74" s="17"/>
    </row>
    <row r="75" spans="1:16" ht="15" customHeight="1" x14ac:dyDescent="0.25">
      <c r="A75" s="80">
        <f>A68+1</f>
        <v>10</v>
      </c>
      <c r="B75" s="33" t="s">
        <v>16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5"/>
      <c r="P75" s="17"/>
    </row>
    <row r="76" spans="1:16" x14ac:dyDescent="0.25">
      <c r="A76" s="81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8"/>
      <c r="P76" s="17"/>
    </row>
    <row r="77" spans="1:16" x14ac:dyDescent="0.25">
      <c r="A77" s="1"/>
      <c r="B77" s="55" t="s">
        <v>93</v>
      </c>
      <c r="C77" s="55"/>
      <c r="D77" s="55"/>
      <c r="E77" s="55"/>
      <c r="F77" s="55"/>
      <c r="G77" s="55"/>
      <c r="H77" s="55"/>
      <c r="I77" s="45" t="s">
        <v>88</v>
      </c>
      <c r="J77" s="46"/>
      <c r="K77" s="47">
        <v>1</v>
      </c>
      <c r="L77" s="47"/>
      <c r="M77" s="21">
        <v>401</v>
      </c>
      <c r="N77" s="30">
        <f>M77*K77</f>
        <v>401</v>
      </c>
      <c r="O77" s="30"/>
      <c r="P77" s="17"/>
    </row>
    <row r="78" spans="1:16" x14ac:dyDescent="0.25">
      <c r="A78" s="13"/>
      <c r="B78" s="55" t="s">
        <v>87</v>
      </c>
      <c r="C78" s="55"/>
      <c r="D78" s="55"/>
      <c r="E78" s="55"/>
      <c r="F78" s="55"/>
      <c r="G78" s="55"/>
      <c r="H78" s="55"/>
      <c r="I78" s="28" t="s">
        <v>88</v>
      </c>
      <c r="J78" s="28"/>
      <c r="K78" s="47">
        <v>1</v>
      </c>
      <c r="L78" s="47"/>
      <c r="M78" s="21">
        <f>M71</f>
        <v>150</v>
      </c>
      <c r="N78" s="30">
        <f>M78*K78</f>
        <v>150</v>
      </c>
      <c r="O78" s="30"/>
      <c r="P78" s="17"/>
    </row>
    <row r="79" spans="1:16" x14ac:dyDescent="0.25">
      <c r="A79" s="1"/>
      <c r="B79" s="55" t="s">
        <v>6</v>
      </c>
      <c r="C79" s="55"/>
      <c r="D79" s="55"/>
      <c r="E79" s="55"/>
      <c r="F79" s="55"/>
      <c r="G79" s="55"/>
      <c r="H79" s="55"/>
      <c r="I79" s="28" t="s">
        <v>88</v>
      </c>
      <c r="J79" s="28"/>
      <c r="K79" s="29">
        <v>1</v>
      </c>
      <c r="L79" s="29"/>
      <c r="M79" s="22">
        <f>M72</f>
        <v>15</v>
      </c>
      <c r="N79" s="30">
        <f t="shared" ref="N79:N80" si="9">M79*K79</f>
        <v>15</v>
      </c>
      <c r="O79" s="30"/>
      <c r="P79" s="17"/>
    </row>
    <row r="80" spans="1:16" ht="15.75" thickBot="1" x14ac:dyDescent="0.3">
      <c r="A80" s="1"/>
      <c r="B80" s="56" t="s">
        <v>89</v>
      </c>
      <c r="C80" s="56"/>
      <c r="D80" s="56"/>
      <c r="E80" s="56"/>
      <c r="F80" s="56"/>
      <c r="G80" s="56"/>
      <c r="H80" s="56"/>
      <c r="I80" s="59" t="s">
        <v>88</v>
      </c>
      <c r="J80" s="59"/>
      <c r="K80" s="60">
        <v>1</v>
      </c>
      <c r="L80" s="60"/>
      <c r="M80" s="23">
        <f>M73</f>
        <v>228</v>
      </c>
      <c r="N80" s="30">
        <f t="shared" si="9"/>
        <v>228</v>
      </c>
      <c r="O80" s="30"/>
      <c r="P80" s="17"/>
    </row>
    <row r="81" spans="1:16" ht="15.75" thickBot="1" x14ac:dyDescent="0.3">
      <c r="A81" s="1"/>
      <c r="B81" s="31" t="s">
        <v>4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24"/>
      <c r="N81" s="57">
        <f>SUM(N77:O80)</f>
        <v>794</v>
      </c>
      <c r="O81" s="58"/>
      <c r="P81" s="17"/>
    </row>
    <row r="82" spans="1:16" x14ac:dyDescent="0.25">
      <c r="A82" s="80">
        <f>A75+1</f>
        <v>11</v>
      </c>
      <c r="B82" s="39" t="s">
        <v>17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1"/>
      <c r="P82" s="17"/>
    </row>
    <row r="83" spans="1:16" x14ac:dyDescent="0.25">
      <c r="A83" s="8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4"/>
      <c r="P83" s="17"/>
    </row>
    <row r="84" spans="1:16" x14ac:dyDescent="0.25">
      <c r="A84" s="1"/>
      <c r="B84" s="55" t="s">
        <v>93</v>
      </c>
      <c r="C84" s="55"/>
      <c r="D84" s="55"/>
      <c r="E84" s="55"/>
      <c r="F84" s="55"/>
      <c r="G84" s="55"/>
      <c r="H84" s="55"/>
      <c r="I84" s="45" t="s">
        <v>88</v>
      </c>
      <c r="J84" s="46"/>
      <c r="K84" s="47">
        <v>1</v>
      </c>
      <c r="L84" s="47"/>
      <c r="M84" s="21">
        <v>401</v>
      </c>
      <c r="N84" s="30">
        <f>M84*K84</f>
        <v>401</v>
      </c>
      <c r="O84" s="30"/>
      <c r="P84" s="17"/>
    </row>
    <row r="85" spans="1:16" x14ac:dyDescent="0.25">
      <c r="A85" s="13"/>
      <c r="B85" s="55" t="s">
        <v>87</v>
      </c>
      <c r="C85" s="55"/>
      <c r="D85" s="55"/>
      <c r="E85" s="55"/>
      <c r="F85" s="55"/>
      <c r="G85" s="55"/>
      <c r="H85" s="55"/>
      <c r="I85" s="28" t="s">
        <v>88</v>
      </c>
      <c r="J85" s="28"/>
      <c r="K85" s="47">
        <v>1</v>
      </c>
      <c r="L85" s="47"/>
      <c r="M85" s="21">
        <f>M78</f>
        <v>150</v>
      </c>
      <c r="N85" s="30">
        <f>M85*K85</f>
        <v>150</v>
      </c>
      <c r="O85" s="30"/>
      <c r="P85" s="17"/>
    </row>
    <row r="86" spans="1:16" x14ac:dyDescent="0.25">
      <c r="A86" s="1"/>
      <c r="B86" s="55" t="s">
        <v>6</v>
      </c>
      <c r="C86" s="55"/>
      <c r="D86" s="55"/>
      <c r="E86" s="55"/>
      <c r="F86" s="55"/>
      <c r="G86" s="55"/>
      <c r="H86" s="55"/>
      <c r="I86" s="28" t="s">
        <v>88</v>
      </c>
      <c r="J86" s="28"/>
      <c r="K86" s="29">
        <v>1</v>
      </c>
      <c r="L86" s="29"/>
      <c r="M86" s="22">
        <f>M30</f>
        <v>45</v>
      </c>
      <c r="N86" s="30">
        <f t="shared" ref="N86:N87" si="10">M86*K86</f>
        <v>45</v>
      </c>
      <c r="O86" s="30"/>
      <c r="P86" s="17"/>
    </row>
    <row r="87" spans="1:16" ht="15.75" thickBot="1" x14ac:dyDescent="0.3">
      <c r="A87" s="1"/>
      <c r="B87" s="56" t="s">
        <v>89</v>
      </c>
      <c r="C87" s="56"/>
      <c r="D87" s="56"/>
      <c r="E87" s="56"/>
      <c r="F87" s="56"/>
      <c r="G87" s="56"/>
      <c r="H87" s="56"/>
      <c r="I87" s="59" t="s">
        <v>88</v>
      </c>
      <c r="J87" s="59"/>
      <c r="K87" s="60">
        <v>1</v>
      </c>
      <c r="L87" s="60"/>
      <c r="M87" s="23">
        <f>M80</f>
        <v>228</v>
      </c>
      <c r="N87" s="30">
        <f t="shared" si="10"/>
        <v>228</v>
      </c>
      <c r="O87" s="30"/>
      <c r="P87" s="17"/>
    </row>
    <row r="88" spans="1:16" ht="15.75" thickBot="1" x14ac:dyDescent="0.3">
      <c r="A88" s="1"/>
      <c r="B88" s="31" t="s">
        <v>4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24"/>
      <c r="N88" s="57">
        <f>SUM(N84:O87)</f>
        <v>824</v>
      </c>
      <c r="O88" s="58"/>
      <c r="P88" s="17"/>
    </row>
    <row r="89" spans="1:16" ht="15" customHeight="1" x14ac:dyDescent="0.25">
      <c r="A89" s="80">
        <f>A82+1</f>
        <v>12</v>
      </c>
      <c r="B89" s="33" t="s">
        <v>18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5"/>
      <c r="P89" s="17"/>
    </row>
    <row r="90" spans="1:16" x14ac:dyDescent="0.25">
      <c r="A90" s="81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8"/>
      <c r="P90" s="17"/>
    </row>
    <row r="91" spans="1:16" x14ac:dyDescent="0.25">
      <c r="A91" s="1"/>
      <c r="B91" s="55" t="s">
        <v>93</v>
      </c>
      <c r="C91" s="55"/>
      <c r="D91" s="55"/>
      <c r="E91" s="55"/>
      <c r="F91" s="55"/>
      <c r="G91" s="55"/>
      <c r="H91" s="55"/>
      <c r="I91" s="45" t="s">
        <v>88</v>
      </c>
      <c r="J91" s="46"/>
      <c r="K91" s="47">
        <v>1</v>
      </c>
      <c r="L91" s="47"/>
      <c r="M91" s="21">
        <v>483</v>
      </c>
      <c r="N91" s="30">
        <f>M91*K91</f>
        <v>483</v>
      </c>
      <c r="O91" s="30"/>
      <c r="P91" s="17"/>
    </row>
    <row r="92" spans="1:16" x14ac:dyDescent="0.25">
      <c r="A92" s="13"/>
      <c r="B92" s="55" t="s">
        <v>87</v>
      </c>
      <c r="C92" s="55"/>
      <c r="D92" s="55"/>
      <c r="E92" s="55"/>
      <c r="F92" s="55"/>
      <c r="G92" s="55"/>
      <c r="H92" s="55"/>
      <c r="I92" s="28" t="s">
        <v>88</v>
      </c>
      <c r="J92" s="28"/>
      <c r="K92" s="47">
        <v>1</v>
      </c>
      <c r="L92" s="47"/>
      <c r="M92" s="21">
        <f>M85</f>
        <v>150</v>
      </c>
      <c r="N92" s="30">
        <f>M92*K92</f>
        <v>150</v>
      </c>
      <c r="O92" s="30"/>
      <c r="P92" s="17"/>
    </row>
    <row r="93" spans="1:16" x14ac:dyDescent="0.25">
      <c r="A93" s="1"/>
      <c r="B93" s="55" t="s">
        <v>6</v>
      </c>
      <c r="C93" s="55"/>
      <c r="D93" s="55"/>
      <c r="E93" s="55"/>
      <c r="F93" s="55"/>
      <c r="G93" s="55"/>
      <c r="H93" s="55"/>
      <c r="I93" s="28" t="s">
        <v>88</v>
      </c>
      <c r="J93" s="28"/>
      <c r="K93" s="29">
        <v>1</v>
      </c>
      <c r="L93" s="29"/>
      <c r="M93" s="22">
        <v>100</v>
      </c>
      <c r="N93" s="30">
        <f t="shared" ref="N93:N94" si="11">M93*K93</f>
        <v>100</v>
      </c>
      <c r="O93" s="30"/>
      <c r="P93" s="17"/>
    </row>
    <row r="94" spans="1:16" ht="15.75" thickBot="1" x14ac:dyDescent="0.3">
      <c r="A94" s="1"/>
      <c r="B94" s="56" t="s">
        <v>89</v>
      </c>
      <c r="C94" s="56"/>
      <c r="D94" s="56"/>
      <c r="E94" s="56"/>
      <c r="F94" s="56"/>
      <c r="G94" s="56"/>
      <c r="H94" s="56"/>
      <c r="I94" s="59" t="s">
        <v>88</v>
      </c>
      <c r="J94" s="59"/>
      <c r="K94" s="60">
        <v>1</v>
      </c>
      <c r="L94" s="60"/>
      <c r="M94" s="23">
        <f>M87</f>
        <v>228</v>
      </c>
      <c r="N94" s="30">
        <f t="shared" si="11"/>
        <v>228</v>
      </c>
      <c r="O94" s="30"/>
      <c r="P94" s="17"/>
    </row>
    <row r="95" spans="1:16" ht="15.75" thickBot="1" x14ac:dyDescent="0.3">
      <c r="A95" s="1"/>
      <c r="B95" s="31" t="s">
        <v>4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24"/>
      <c r="N95" s="57">
        <f>SUM(N91:O94)</f>
        <v>961</v>
      </c>
      <c r="O95" s="58"/>
      <c r="P95" s="17"/>
    </row>
    <row r="96" spans="1:16" ht="15" customHeight="1" x14ac:dyDescent="0.25">
      <c r="A96" s="80">
        <f>A89+1</f>
        <v>13</v>
      </c>
      <c r="B96" s="33" t="s">
        <v>19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5"/>
      <c r="P96" s="17"/>
    </row>
    <row r="97" spans="1:16" x14ac:dyDescent="0.25">
      <c r="A97" s="81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8"/>
      <c r="P97" s="17"/>
    </row>
    <row r="98" spans="1:16" x14ac:dyDescent="0.25">
      <c r="A98" s="1"/>
      <c r="B98" s="55" t="s">
        <v>93</v>
      </c>
      <c r="C98" s="55"/>
      <c r="D98" s="55"/>
      <c r="E98" s="55"/>
      <c r="F98" s="55"/>
      <c r="G98" s="55"/>
      <c r="H98" s="55"/>
      <c r="I98" s="45" t="s">
        <v>88</v>
      </c>
      <c r="J98" s="46"/>
      <c r="K98" s="47">
        <v>1</v>
      </c>
      <c r="L98" s="47"/>
      <c r="M98" s="21">
        <v>483</v>
      </c>
      <c r="N98" s="30">
        <f>M98*K98</f>
        <v>483</v>
      </c>
      <c r="O98" s="30"/>
      <c r="P98" s="17"/>
    </row>
    <row r="99" spans="1:16" x14ac:dyDescent="0.25">
      <c r="A99" s="13"/>
      <c r="B99" s="55" t="s">
        <v>87</v>
      </c>
      <c r="C99" s="55"/>
      <c r="D99" s="55"/>
      <c r="E99" s="55"/>
      <c r="F99" s="55"/>
      <c r="G99" s="55"/>
      <c r="H99" s="55"/>
      <c r="I99" s="28" t="s">
        <v>88</v>
      </c>
      <c r="J99" s="28"/>
      <c r="K99" s="47">
        <v>1</v>
      </c>
      <c r="L99" s="47"/>
      <c r="M99" s="21">
        <f>M92</f>
        <v>150</v>
      </c>
      <c r="N99" s="30">
        <f>M99*K99</f>
        <v>150</v>
      </c>
      <c r="O99" s="30"/>
      <c r="P99" s="17"/>
    </row>
    <row r="100" spans="1:16" x14ac:dyDescent="0.25">
      <c r="A100" s="1"/>
      <c r="B100" s="55" t="s">
        <v>6</v>
      </c>
      <c r="C100" s="55"/>
      <c r="D100" s="55"/>
      <c r="E100" s="55"/>
      <c r="F100" s="55"/>
      <c r="G100" s="55"/>
      <c r="H100" s="55"/>
      <c r="I100" s="28" t="s">
        <v>88</v>
      </c>
      <c r="J100" s="28"/>
      <c r="K100" s="29">
        <v>1</v>
      </c>
      <c r="L100" s="29"/>
      <c r="M100" s="22">
        <v>100</v>
      </c>
      <c r="N100" s="30">
        <f t="shared" ref="N100:N101" si="12">M100*K100</f>
        <v>100</v>
      </c>
      <c r="O100" s="30"/>
      <c r="P100" s="17"/>
    </row>
    <row r="101" spans="1:16" ht="15.75" thickBot="1" x14ac:dyDescent="0.3">
      <c r="A101" s="1"/>
      <c r="B101" s="56" t="s">
        <v>89</v>
      </c>
      <c r="C101" s="56"/>
      <c r="D101" s="56"/>
      <c r="E101" s="56"/>
      <c r="F101" s="56"/>
      <c r="G101" s="56"/>
      <c r="H101" s="56"/>
      <c r="I101" s="59" t="s">
        <v>88</v>
      </c>
      <c r="J101" s="59"/>
      <c r="K101" s="60">
        <v>1</v>
      </c>
      <c r="L101" s="60"/>
      <c r="M101" s="23">
        <f>M94</f>
        <v>228</v>
      </c>
      <c r="N101" s="30">
        <f t="shared" si="12"/>
        <v>228</v>
      </c>
      <c r="O101" s="30"/>
      <c r="P101" s="17"/>
    </row>
    <row r="102" spans="1:16" ht="15.75" thickBot="1" x14ac:dyDescent="0.3">
      <c r="A102" s="1"/>
      <c r="B102" s="31" t="s">
        <v>4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24"/>
      <c r="N102" s="57">
        <f>SUM(N98:O101)</f>
        <v>961</v>
      </c>
      <c r="O102" s="58"/>
      <c r="P102" s="17"/>
    </row>
    <row r="103" spans="1:16" ht="15" customHeight="1" x14ac:dyDescent="0.25">
      <c r="A103" s="80">
        <f>A96+1</f>
        <v>14</v>
      </c>
      <c r="B103" s="33" t="s">
        <v>20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5"/>
      <c r="P103" s="17"/>
    </row>
    <row r="104" spans="1:16" x14ac:dyDescent="0.25">
      <c r="A104" s="81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8"/>
      <c r="P104" s="17"/>
    </row>
    <row r="105" spans="1:16" x14ac:dyDescent="0.25">
      <c r="A105" s="1"/>
      <c r="B105" s="55" t="s">
        <v>93</v>
      </c>
      <c r="C105" s="55"/>
      <c r="D105" s="55"/>
      <c r="E105" s="55"/>
      <c r="F105" s="55"/>
      <c r="G105" s="55"/>
      <c r="H105" s="55"/>
      <c r="I105" s="45" t="s">
        <v>88</v>
      </c>
      <c r="J105" s="46"/>
      <c r="K105" s="47">
        <v>1</v>
      </c>
      <c r="L105" s="47"/>
      <c r="M105" s="21">
        <v>401</v>
      </c>
      <c r="N105" s="30">
        <f>M105*K105</f>
        <v>401</v>
      </c>
      <c r="O105" s="30"/>
      <c r="P105" s="17"/>
    </row>
    <row r="106" spans="1:16" x14ac:dyDescent="0.25">
      <c r="A106" s="13"/>
      <c r="B106" s="55" t="s">
        <v>87</v>
      </c>
      <c r="C106" s="55"/>
      <c r="D106" s="55"/>
      <c r="E106" s="55"/>
      <c r="F106" s="55"/>
      <c r="G106" s="55"/>
      <c r="H106" s="55"/>
      <c r="I106" s="28" t="s">
        <v>88</v>
      </c>
      <c r="J106" s="28"/>
      <c r="K106" s="47">
        <v>1</v>
      </c>
      <c r="L106" s="47"/>
      <c r="M106" s="21">
        <f>M99</f>
        <v>150</v>
      </c>
      <c r="N106" s="30">
        <f>M106*K106</f>
        <v>150</v>
      </c>
      <c r="O106" s="30"/>
      <c r="P106" s="17"/>
    </row>
    <row r="107" spans="1:16" x14ac:dyDescent="0.25">
      <c r="A107" s="1"/>
      <c r="B107" s="55" t="s">
        <v>6</v>
      </c>
      <c r="C107" s="55"/>
      <c r="D107" s="55"/>
      <c r="E107" s="55"/>
      <c r="F107" s="55"/>
      <c r="G107" s="55"/>
      <c r="H107" s="55"/>
      <c r="I107" s="28" t="s">
        <v>88</v>
      </c>
      <c r="J107" s="28"/>
      <c r="K107" s="29">
        <v>1</v>
      </c>
      <c r="L107" s="29"/>
      <c r="M107" s="22">
        <v>100</v>
      </c>
      <c r="N107" s="30">
        <f t="shared" ref="N107:N108" si="13">M107*K107</f>
        <v>100</v>
      </c>
      <c r="O107" s="30"/>
      <c r="P107" s="17"/>
    </row>
    <row r="108" spans="1:16" ht="15.75" thickBot="1" x14ac:dyDescent="0.3">
      <c r="A108" s="1"/>
      <c r="B108" s="56" t="s">
        <v>89</v>
      </c>
      <c r="C108" s="56"/>
      <c r="D108" s="56"/>
      <c r="E108" s="56"/>
      <c r="F108" s="56"/>
      <c r="G108" s="56"/>
      <c r="H108" s="56"/>
      <c r="I108" s="59" t="s">
        <v>88</v>
      </c>
      <c r="J108" s="59"/>
      <c r="K108" s="60">
        <v>1</v>
      </c>
      <c r="L108" s="60"/>
      <c r="M108" s="23">
        <f>M101</f>
        <v>228</v>
      </c>
      <c r="N108" s="30">
        <f t="shared" si="13"/>
        <v>228</v>
      </c>
      <c r="O108" s="30"/>
      <c r="P108" s="17"/>
    </row>
    <row r="109" spans="1:16" ht="15.75" thickBot="1" x14ac:dyDescent="0.3">
      <c r="A109" s="1"/>
      <c r="B109" s="31" t="s">
        <v>4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24"/>
      <c r="N109" s="57">
        <f>SUM(N105:O108)</f>
        <v>879</v>
      </c>
      <c r="O109" s="58"/>
      <c r="P109" s="17"/>
    </row>
    <row r="110" spans="1:16" ht="15" customHeight="1" x14ac:dyDescent="0.25">
      <c r="A110" s="80">
        <f>A103+1</f>
        <v>15</v>
      </c>
      <c r="B110" s="33" t="s">
        <v>21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5"/>
      <c r="P110" s="17"/>
    </row>
    <row r="111" spans="1:16" x14ac:dyDescent="0.25">
      <c r="A111" s="81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8"/>
      <c r="P111" s="17"/>
    </row>
    <row r="112" spans="1:16" x14ac:dyDescent="0.25">
      <c r="A112" s="1"/>
      <c r="B112" s="55" t="s">
        <v>93</v>
      </c>
      <c r="C112" s="55"/>
      <c r="D112" s="55"/>
      <c r="E112" s="55"/>
      <c r="F112" s="55"/>
      <c r="G112" s="55"/>
      <c r="H112" s="55"/>
      <c r="I112" s="45" t="s">
        <v>88</v>
      </c>
      <c r="J112" s="46"/>
      <c r="K112" s="47">
        <v>1</v>
      </c>
      <c r="L112" s="47"/>
      <c r="M112" s="21">
        <v>695</v>
      </c>
      <c r="N112" s="30">
        <f>M112*K112</f>
        <v>695</v>
      </c>
      <c r="O112" s="30"/>
      <c r="P112" s="17"/>
    </row>
    <row r="113" spans="1:16" x14ac:dyDescent="0.25">
      <c r="A113" s="13"/>
      <c r="B113" s="55" t="s">
        <v>87</v>
      </c>
      <c r="C113" s="55"/>
      <c r="D113" s="55"/>
      <c r="E113" s="55"/>
      <c r="F113" s="55"/>
      <c r="G113" s="55"/>
      <c r="H113" s="55"/>
      <c r="I113" s="28" t="s">
        <v>88</v>
      </c>
      <c r="J113" s="28"/>
      <c r="K113" s="47">
        <v>1</v>
      </c>
      <c r="L113" s="47"/>
      <c r="M113" s="21">
        <f>M106</f>
        <v>150</v>
      </c>
      <c r="N113" s="30">
        <f>M113*K113</f>
        <v>150</v>
      </c>
      <c r="O113" s="30"/>
      <c r="P113" s="17"/>
    </row>
    <row r="114" spans="1:16" x14ac:dyDescent="0.25">
      <c r="A114" s="1"/>
      <c r="B114" s="55" t="s">
        <v>6</v>
      </c>
      <c r="C114" s="55"/>
      <c r="D114" s="55"/>
      <c r="E114" s="55"/>
      <c r="F114" s="55"/>
      <c r="G114" s="55"/>
      <c r="H114" s="55"/>
      <c r="I114" s="28" t="s">
        <v>88</v>
      </c>
      <c r="J114" s="28"/>
      <c r="K114" s="29">
        <v>1</v>
      </c>
      <c r="L114" s="29"/>
      <c r="M114" s="22">
        <v>100</v>
      </c>
      <c r="N114" s="30">
        <f t="shared" ref="N114:N115" si="14">M114*K114</f>
        <v>100</v>
      </c>
      <c r="O114" s="30"/>
      <c r="P114" s="17"/>
    </row>
    <row r="115" spans="1:16" ht="15.75" thickBot="1" x14ac:dyDescent="0.3">
      <c r="A115" s="1"/>
      <c r="B115" s="56" t="s">
        <v>89</v>
      </c>
      <c r="C115" s="56"/>
      <c r="D115" s="56"/>
      <c r="E115" s="56"/>
      <c r="F115" s="56"/>
      <c r="G115" s="56"/>
      <c r="H115" s="56"/>
      <c r="I115" s="59" t="s">
        <v>88</v>
      </c>
      <c r="J115" s="59"/>
      <c r="K115" s="60">
        <v>1</v>
      </c>
      <c r="L115" s="60"/>
      <c r="M115" s="23">
        <f>M108</f>
        <v>228</v>
      </c>
      <c r="N115" s="30">
        <f t="shared" si="14"/>
        <v>228</v>
      </c>
      <c r="O115" s="30"/>
      <c r="P115" s="17"/>
    </row>
    <row r="116" spans="1:16" ht="15.75" thickBot="1" x14ac:dyDescent="0.3">
      <c r="A116" s="1"/>
      <c r="B116" s="31" t="s">
        <v>4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24"/>
      <c r="N116" s="57">
        <f>SUM(N112:O115)</f>
        <v>1173</v>
      </c>
      <c r="O116" s="58"/>
      <c r="P116" s="17"/>
    </row>
    <row r="117" spans="1:16" ht="15" customHeight="1" x14ac:dyDescent="0.25">
      <c r="A117" s="80">
        <f>A110+1</f>
        <v>16</v>
      </c>
      <c r="B117" s="33" t="s">
        <v>22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5"/>
      <c r="P117" s="17"/>
    </row>
    <row r="118" spans="1:16" x14ac:dyDescent="0.25">
      <c r="A118" s="81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8"/>
      <c r="P118" s="17"/>
    </row>
    <row r="119" spans="1:16" x14ac:dyDescent="0.25">
      <c r="A119" s="1"/>
      <c r="B119" s="55" t="s">
        <v>93</v>
      </c>
      <c r="C119" s="55"/>
      <c r="D119" s="55"/>
      <c r="E119" s="55"/>
      <c r="F119" s="55"/>
      <c r="G119" s="55"/>
      <c r="H119" s="55"/>
      <c r="I119" s="45" t="s">
        <v>88</v>
      </c>
      <c r="J119" s="46"/>
      <c r="K119" s="47">
        <v>1</v>
      </c>
      <c r="L119" s="47"/>
      <c r="M119" s="21">
        <v>695</v>
      </c>
      <c r="N119" s="30">
        <f>M119*K119</f>
        <v>695</v>
      </c>
      <c r="O119" s="30"/>
      <c r="P119" s="17"/>
    </row>
    <row r="120" spans="1:16" x14ac:dyDescent="0.25">
      <c r="A120" s="13"/>
      <c r="B120" s="55" t="s">
        <v>87</v>
      </c>
      <c r="C120" s="55"/>
      <c r="D120" s="55"/>
      <c r="E120" s="55"/>
      <c r="F120" s="55"/>
      <c r="G120" s="55"/>
      <c r="H120" s="55"/>
      <c r="I120" s="28" t="s">
        <v>88</v>
      </c>
      <c r="J120" s="28"/>
      <c r="K120" s="47">
        <v>1</v>
      </c>
      <c r="L120" s="47"/>
      <c r="M120" s="21">
        <f>M113</f>
        <v>150</v>
      </c>
      <c r="N120" s="30">
        <f>M120*K120</f>
        <v>150</v>
      </c>
      <c r="O120" s="30"/>
      <c r="P120" s="17"/>
    </row>
    <row r="121" spans="1:16" x14ac:dyDescent="0.25">
      <c r="A121" s="1"/>
      <c r="B121" s="55" t="s">
        <v>6</v>
      </c>
      <c r="C121" s="55"/>
      <c r="D121" s="55"/>
      <c r="E121" s="55"/>
      <c r="F121" s="55"/>
      <c r="G121" s="55"/>
      <c r="H121" s="55"/>
      <c r="I121" s="28" t="s">
        <v>88</v>
      </c>
      <c r="J121" s="28"/>
      <c r="K121" s="29">
        <v>1</v>
      </c>
      <c r="L121" s="29"/>
      <c r="M121" s="22">
        <v>100</v>
      </c>
      <c r="N121" s="30">
        <f t="shared" ref="N121:N122" si="15">M121*K121</f>
        <v>100</v>
      </c>
      <c r="O121" s="30"/>
      <c r="P121" s="17"/>
    </row>
    <row r="122" spans="1:16" ht="15.75" thickBot="1" x14ac:dyDescent="0.3">
      <c r="A122" s="1"/>
      <c r="B122" s="56" t="s">
        <v>89</v>
      </c>
      <c r="C122" s="56"/>
      <c r="D122" s="56"/>
      <c r="E122" s="56"/>
      <c r="F122" s="56"/>
      <c r="G122" s="56"/>
      <c r="H122" s="56"/>
      <c r="I122" s="59" t="s">
        <v>88</v>
      </c>
      <c r="J122" s="59"/>
      <c r="K122" s="60">
        <v>1</v>
      </c>
      <c r="L122" s="60"/>
      <c r="M122" s="23">
        <f>M115</f>
        <v>228</v>
      </c>
      <c r="N122" s="30">
        <f t="shared" si="15"/>
        <v>228</v>
      </c>
      <c r="O122" s="30"/>
      <c r="P122" s="17"/>
    </row>
    <row r="123" spans="1:16" ht="15.75" thickBot="1" x14ac:dyDescent="0.3">
      <c r="A123" s="15"/>
      <c r="B123" s="31" t="s">
        <v>4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24"/>
      <c r="N123" s="57">
        <f>SUM(N119:O122)</f>
        <v>1173</v>
      </c>
      <c r="O123" s="58"/>
      <c r="P123" s="17"/>
    </row>
    <row r="124" spans="1:16" x14ac:dyDescent="0.25">
      <c r="A124" s="80">
        <f>A117+1</f>
        <v>17</v>
      </c>
      <c r="B124" s="33" t="s">
        <v>92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5"/>
      <c r="P124" s="17"/>
    </row>
    <row r="125" spans="1:16" x14ac:dyDescent="0.25">
      <c r="A125" s="81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8"/>
      <c r="P125" s="17"/>
    </row>
    <row r="126" spans="1:16" x14ac:dyDescent="0.25">
      <c r="A126" s="14"/>
      <c r="B126" s="55" t="s">
        <v>93</v>
      </c>
      <c r="C126" s="55"/>
      <c r="D126" s="55"/>
      <c r="E126" s="55"/>
      <c r="F126" s="55"/>
      <c r="G126" s="55"/>
      <c r="H126" s="55"/>
      <c r="I126" s="28" t="s">
        <v>88</v>
      </c>
      <c r="J126" s="28"/>
      <c r="K126" s="47">
        <v>1</v>
      </c>
      <c r="L126" s="47"/>
      <c r="M126" s="21">
        <v>19658</v>
      </c>
      <c r="N126" s="30">
        <f>M126*K126</f>
        <v>19658</v>
      </c>
      <c r="O126" s="30"/>
      <c r="P126" s="17"/>
    </row>
    <row r="127" spans="1:16" x14ac:dyDescent="0.25">
      <c r="A127" s="14"/>
      <c r="B127" s="55" t="s">
        <v>87</v>
      </c>
      <c r="C127" s="55"/>
      <c r="D127" s="55"/>
      <c r="E127" s="55"/>
      <c r="F127" s="55"/>
      <c r="G127" s="55"/>
      <c r="H127" s="55"/>
      <c r="I127" s="28" t="s">
        <v>88</v>
      </c>
      <c r="J127" s="28"/>
      <c r="K127" s="47">
        <v>1</v>
      </c>
      <c r="L127" s="47"/>
      <c r="M127" s="21">
        <v>3600</v>
      </c>
      <c r="N127" s="30">
        <f>M127*K127</f>
        <v>3600</v>
      </c>
      <c r="O127" s="30"/>
      <c r="P127" s="17"/>
    </row>
    <row r="128" spans="1:16" x14ac:dyDescent="0.25">
      <c r="A128" s="14"/>
      <c r="B128" s="55" t="s">
        <v>6</v>
      </c>
      <c r="C128" s="55"/>
      <c r="D128" s="55"/>
      <c r="E128" s="55"/>
      <c r="F128" s="55"/>
      <c r="G128" s="55"/>
      <c r="H128" s="55"/>
      <c r="I128" s="28" t="s">
        <v>88</v>
      </c>
      <c r="J128" s="28"/>
      <c r="K128" s="29">
        <v>1</v>
      </c>
      <c r="L128" s="29"/>
      <c r="M128" s="22">
        <v>1280</v>
      </c>
      <c r="N128" s="30">
        <f t="shared" ref="N128:N129" si="16">M128*K128</f>
        <v>1280</v>
      </c>
      <c r="O128" s="30"/>
      <c r="P128" s="17"/>
    </row>
    <row r="129" spans="1:16" ht="15.75" thickBot="1" x14ac:dyDescent="0.3">
      <c r="A129" s="14"/>
      <c r="B129" s="56" t="s">
        <v>89</v>
      </c>
      <c r="C129" s="56"/>
      <c r="D129" s="56"/>
      <c r="E129" s="56"/>
      <c r="F129" s="56"/>
      <c r="G129" s="56"/>
      <c r="H129" s="56"/>
      <c r="I129" s="59" t="s">
        <v>88</v>
      </c>
      <c r="J129" s="59"/>
      <c r="K129" s="60">
        <v>1</v>
      </c>
      <c r="L129" s="60"/>
      <c r="M129" s="23">
        <v>5628</v>
      </c>
      <c r="N129" s="30">
        <f t="shared" si="16"/>
        <v>5628</v>
      </c>
      <c r="O129" s="30"/>
      <c r="P129" s="17"/>
    </row>
    <row r="130" spans="1:16" ht="15.75" thickBot="1" x14ac:dyDescent="0.3">
      <c r="A130" s="14"/>
      <c r="B130" s="31" t="s">
        <v>4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24"/>
      <c r="N130" s="57">
        <f>SUM(N126:O129)</f>
        <v>30166</v>
      </c>
      <c r="O130" s="58"/>
      <c r="P130" s="17"/>
    </row>
    <row r="131" spans="1:16" ht="15" customHeight="1" x14ac:dyDescent="0.25">
      <c r="A131" s="80">
        <f>A124+1</f>
        <v>18</v>
      </c>
      <c r="B131" s="33" t="s">
        <v>23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5"/>
      <c r="P131" s="17"/>
    </row>
    <row r="132" spans="1:16" x14ac:dyDescent="0.25">
      <c r="A132" s="81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8"/>
      <c r="P132" s="17"/>
    </row>
    <row r="133" spans="1:16" x14ac:dyDescent="0.25">
      <c r="A133" s="1"/>
      <c r="B133" s="55" t="s">
        <v>93</v>
      </c>
      <c r="C133" s="55"/>
      <c r="D133" s="55"/>
      <c r="E133" s="55"/>
      <c r="F133" s="55"/>
      <c r="G133" s="55"/>
      <c r="H133" s="55"/>
      <c r="I133" s="45" t="s">
        <v>88</v>
      </c>
      <c r="J133" s="46"/>
      <c r="K133" s="47">
        <v>1</v>
      </c>
      <c r="L133" s="47"/>
      <c r="M133" s="21">
        <v>483</v>
      </c>
      <c r="N133" s="30">
        <f>M133*K133</f>
        <v>483</v>
      </c>
      <c r="O133" s="30"/>
      <c r="P133" s="17"/>
    </row>
    <row r="134" spans="1:16" x14ac:dyDescent="0.25">
      <c r="A134" s="13"/>
      <c r="B134" s="55" t="s">
        <v>87</v>
      </c>
      <c r="C134" s="55"/>
      <c r="D134" s="55"/>
      <c r="E134" s="55"/>
      <c r="F134" s="55"/>
      <c r="G134" s="55"/>
      <c r="H134" s="55"/>
      <c r="I134" s="28" t="s">
        <v>88</v>
      </c>
      <c r="J134" s="28"/>
      <c r="K134" s="47">
        <v>1</v>
      </c>
      <c r="L134" s="47"/>
      <c r="M134" s="21">
        <f>M120</f>
        <v>150</v>
      </c>
      <c r="N134" s="30">
        <f>M134*K134</f>
        <v>150</v>
      </c>
      <c r="O134" s="30"/>
      <c r="P134" s="17"/>
    </row>
    <row r="135" spans="1:16" x14ac:dyDescent="0.25">
      <c r="A135" s="1"/>
      <c r="B135" s="55" t="s">
        <v>6</v>
      </c>
      <c r="C135" s="55"/>
      <c r="D135" s="55"/>
      <c r="E135" s="55"/>
      <c r="F135" s="55"/>
      <c r="G135" s="55"/>
      <c r="H135" s="55"/>
      <c r="I135" s="28" t="s">
        <v>88</v>
      </c>
      <c r="J135" s="28"/>
      <c r="K135" s="29">
        <v>1</v>
      </c>
      <c r="L135" s="29"/>
      <c r="M135" s="22">
        <f>M86</f>
        <v>45</v>
      </c>
      <c r="N135" s="30">
        <f t="shared" ref="N135:N136" si="17">M135*K135</f>
        <v>45</v>
      </c>
      <c r="O135" s="30"/>
      <c r="P135" s="17"/>
    </row>
    <row r="136" spans="1:16" ht="15.75" thickBot="1" x14ac:dyDescent="0.3">
      <c r="A136" s="1"/>
      <c r="B136" s="56" t="s">
        <v>89</v>
      </c>
      <c r="C136" s="56"/>
      <c r="D136" s="56"/>
      <c r="E136" s="56"/>
      <c r="F136" s="56"/>
      <c r="G136" s="56"/>
      <c r="H136" s="56"/>
      <c r="I136" s="59" t="s">
        <v>88</v>
      </c>
      <c r="J136" s="59"/>
      <c r="K136" s="60">
        <v>1</v>
      </c>
      <c r="L136" s="60"/>
      <c r="M136" s="23">
        <f>M122</f>
        <v>228</v>
      </c>
      <c r="N136" s="30">
        <f t="shared" si="17"/>
        <v>228</v>
      </c>
      <c r="O136" s="30"/>
      <c r="P136" s="17"/>
    </row>
    <row r="137" spans="1:16" ht="15.75" thickBot="1" x14ac:dyDescent="0.3">
      <c r="A137" s="1"/>
      <c r="B137" s="31" t="s">
        <v>4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24"/>
      <c r="N137" s="57">
        <f>SUM(N133:O136)</f>
        <v>906</v>
      </c>
      <c r="O137" s="58"/>
      <c r="P137" s="17"/>
    </row>
    <row r="138" spans="1:16" ht="15" customHeight="1" x14ac:dyDescent="0.25">
      <c r="A138" s="80">
        <f>A131+1</f>
        <v>19</v>
      </c>
      <c r="B138" s="33" t="s">
        <v>24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5"/>
      <c r="P138" s="17"/>
    </row>
    <row r="139" spans="1:16" x14ac:dyDescent="0.25">
      <c r="A139" s="81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8"/>
      <c r="P139" s="17"/>
    </row>
    <row r="140" spans="1:16" x14ac:dyDescent="0.25">
      <c r="A140" s="1"/>
      <c r="B140" s="55" t="s">
        <v>93</v>
      </c>
      <c r="C140" s="55"/>
      <c r="D140" s="55"/>
      <c r="E140" s="55"/>
      <c r="F140" s="55"/>
      <c r="G140" s="55"/>
      <c r="H140" s="55"/>
      <c r="I140" s="45" t="s">
        <v>88</v>
      </c>
      <c r="J140" s="46"/>
      <c r="K140" s="47">
        <v>1</v>
      </c>
      <c r="L140" s="47"/>
      <c r="M140" s="21">
        <v>401</v>
      </c>
      <c r="N140" s="30">
        <f>M140*K140</f>
        <v>401</v>
      </c>
      <c r="O140" s="30"/>
      <c r="P140" s="17"/>
    </row>
    <row r="141" spans="1:16" x14ac:dyDescent="0.25">
      <c r="A141" s="13"/>
      <c r="B141" s="55" t="s">
        <v>87</v>
      </c>
      <c r="C141" s="55"/>
      <c r="D141" s="55"/>
      <c r="E141" s="55"/>
      <c r="F141" s="55"/>
      <c r="G141" s="55"/>
      <c r="H141" s="55"/>
      <c r="I141" s="28" t="s">
        <v>88</v>
      </c>
      <c r="J141" s="28"/>
      <c r="K141" s="47">
        <v>1</v>
      </c>
      <c r="L141" s="47"/>
      <c r="M141" s="21">
        <f>M134</f>
        <v>150</v>
      </c>
      <c r="N141" s="30">
        <f>M141*K141</f>
        <v>150</v>
      </c>
      <c r="O141" s="30"/>
      <c r="P141" s="17"/>
    </row>
    <row r="142" spans="1:16" x14ac:dyDescent="0.25">
      <c r="A142" s="1"/>
      <c r="B142" s="55" t="s">
        <v>6</v>
      </c>
      <c r="C142" s="55"/>
      <c r="D142" s="55"/>
      <c r="E142" s="55"/>
      <c r="F142" s="55"/>
      <c r="G142" s="55"/>
      <c r="H142" s="55"/>
      <c r="I142" s="28" t="s">
        <v>88</v>
      </c>
      <c r="J142" s="28"/>
      <c r="K142" s="29">
        <v>1</v>
      </c>
      <c r="L142" s="29"/>
      <c r="M142" s="22">
        <f>M135</f>
        <v>45</v>
      </c>
      <c r="N142" s="30">
        <f t="shared" ref="N142:N143" si="18">M142*K142</f>
        <v>45</v>
      </c>
      <c r="O142" s="30"/>
      <c r="P142" s="17"/>
    </row>
    <row r="143" spans="1:16" ht="15.75" thickBot="1" x14ac:dyDescent="0.3">
      <c r="A143" s="1"/>
      <c r="B143" s="56" t="s">
        <v>89</v>
      </c>
      <c r="C143" s="56"/>
      <c r="D143" s="56"/>
      <c r="E143" s="56"/>
      <c r="F143" s="56"/>
      <c r="G143" s="56"/>
      <c r="H143" s="56"/>
      <c r="I143" s="59" t="s">
        <v>88</v>
      </c>
      <c r="J143" s="59"/>
      <c r="K143" s="60">
        <v>1</v>
      </c>
      <c r="L143" s="60"/>
      <c r="M143" s="23">
        <f>M136</f>
        <v>228</v>
      </c>
      <c r="N143" s="30">
        <f t="shared" si="18"/>
        <v>228</v>
      </c>
      <c r="O143" s="30"/>
      <c r="P143" s="17"/>
    </row>
    <row r="144" spans="1:16" ht="15.75" thickBot="1" x14ac:dyDescent="0.3">
      <c r="A144" s="1"/>
      <c r="B144" s="31" t="s">
        <v>4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24"/>
      <c r="N144" s="57">
        <f>SUM(N140:O143)</f>
        <v>824</v>
      </c>
      <c r="O144" s="58"/>
      <c r="P144" s="17"/>
    </row>
    <row r="145" spans="1:16" ht="15" customHeight="1" x14ac:dyDescent="0.25">
      <c r="A145" s="80">
        <f>A138+1</f>
        <v>20</v>
      </c>
      <c r="B145" s="33" t="s">
        <v>25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5"/>
      <c r="P145" s="17"/>
    </row>
    <row r="146" spans="1:16" x14ac:dyDescent="0.25">
      <c r="A146" s="81"/>
      <c r="B146" s="36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8"/>
      <c r="P146" s="17"/>
    </row>
    <row r="147" spans="1:16" x14ac:dyDescent="0.25">
      <c r="A147" s="1"/>
      <c r="B147" s="55" t="s">
        <v>93</v>
      </c>
      <c r="C147" s="55"/>
      <c r="D147" s="55"/>
      <c r="E147" s="55"/>
      <c r="F147" s="55"/>
      <c r="G147" s="55"/>
      <c r="H147" s="55"/>
      <c r="I147" s="45" t="s">
        <v>88</v>
      </c>
      <c r="J147" s="46"/>
      <c r="K147" s="47">
        <v>1</v>
      </c>
      <c r="L147" s="47"/>
      <c r="M147" s="21">
        <v>401</v>
      </c>
      <c r="N147" s="30">
        <f>M147*K147</f>
        <v>401</v>
      </c>
      <c r="O147" s="30"/>
      <c r="P147" s="17"/>
    </row>
    <row r="148" spans="1:16" x14ac:dyDescent="0.25">
      <c r="A148" s="13"/>
      <c r="B148" s="55" t="s">
        <v>87</v>
      </c>
      <c r="C148" s="55"/>
      <c r="D148" s="55"/>
      <c r="E148" s="55"/>
      <c r="F148" s="55"/>
      <c r="G148" s="55"/>
      <c r="H148" s="55"/>
      <c r="I148" s="28" t="s">
        <v>88</v>
      </c>
      <c r="J148" s="28"/>
      <c r="K148" s="47">
        <v>1</v>
      </c>
      <c r="L148" s="47"/>
      <c r="M148" s="21">
        <f>M141</f>
        <v>150</v>
      </c>
      <c r="N148" s="30">
        <f>M148*K148</f>
        <v>150</v>
      </c>
      <c r="O148" s="30"/>
      <c r="P148" s="17"/>
    </row>
    <row r="149" spans="1:16" x14ac:dyDescent="0.25">
      <c r="A149" s="1"/>
      <c r="B149" s="55" t="s">
        <v>6</v>
      </c>
      <c r="C149" s="55"/>
      <c r="D149" s="55"/>
      <c r="E149" s="55"/>
      <c r="F149" s="55"/>
      <c r="G149" s="55"/>
      <c r="H149" s="55"/>
      <c r="I149" s="28" t="s">
        <v>88</v>
      </c>
      <c r="J149" s="28"/>
      <c r="K149" s="29">
        <v>1</v>
      </c>
      <c r="L149" s="29"/>
      <c r="M149" s="22">
        <f>M142</f>
        <v>45</v>
      </c>
      <c r="N149" s="30">
        <f t="shared" ref="N149:N150" si="19">M149*K149</f>
        <v>45</v>
      </c>
      <c r="O149" s="30"/>
      <c r="P149" s="17"/>
    </row>
    <row r="150" spans="1:16" ht="15.75" thickBot="1" x14ac:dyDescent="0.3">
      <c r="A150" s="1"/>
      <c r="B150" s="56" t="s">
        <v>89</v>
      </c>
      <c r="C150" s="56"/>
      <c r="D150" s="56"/>
      <c r="E150" s="56"/>
      <c r="F150" s="56"/>
      <c r="G150" s="56"/>
      <c r="H150" s="56"/>
      <c r="I150" s="59" t="s">
        <v>88</v>
      </c>
      <c r="J150" s="59"/>
      <c r="K150" s="60">
        <v>1</v>
      </c>
      <c r="L150" s="60"/>
      <c r="M150" s="23">
        <f>M143</f>
        <v>228</v>
      </c>
      <c r="N150" s="30">
        <f t="shared" si="19"/>
        <v>228</v>
      </c>
      <c r="O150" s="30"/>
      <c r="P150" s="17"/>
    </row>
    <row r="151" spans="1:16" ht="15.75" thickBot="1" x14ac:dyDescent="0.3">
      <c r="A151" s="1"/>
      <c r="B151" s="31" t="s">
        <v>4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24"/>
      <c r="N151" s="57">
        <f>SUM(N147:O150)</f>
        <v>824</v>
      </c>
      <c r="O151" s="58"/>
      <c r="P151" s="17"/>
    </row>
    <row r="152" spans="1:16" ht="15" customHeight="1" x14ac:dyDescent="0.25">
      <c r="A152" s="80">
        <f>A145+1</f>
        <v>21</v>
      </c>
      <c r="B152" s="33" t="s">
        <v>26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5"/>
      <c r="P152" s="17"/>
    </row>
    <row r="153" spans="1:16" x14ac:dyDescent="0.25">
      <c r="A153" s="81"/>
      <c r="B153" s="36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8"/>
      <c r="P153" s="17"/>
    </row>
    <row r="154" spans="1:16" x14ac:dyDescent="0.25">
      <c r="A154" s="3"/>
      <c r="B154" s="55" t="s">
        <v>93</v>
      </c>
      <c r="C154" s="55"/>
      <c r="D154" s="55"/>
      <c r="E154" s="55"/>
      <c r="F154" s="55"/>
      <c r="G154" s="55"/>
      <c r="H154" s="55"/>
      <c r="I154" s="45" t="s">
        <v>88</v>
      </c>
      <c r="J154" s="46"/>
      <c r="K154" s="47">
        <v>1</v>
      </c>
      <c r="L154" s="47"/>
      <c r="M154" s="21">
        <v>483</v>
      </c>
      <c r="N154" s="30">
        <f>M154*K154</f>
        <v>483</v>
      </c>
      <c r="O154" s="30"/>
      <c r="P154" s="17"/>
    </row>
    <row r="155" spans="1:16" x14ac:dyDescent="0.25">
      <c r="A155" s="3"/>
      <c r="B155" s="55" t="s">
        <v>87</v>
      </c>
      <c r="C155" s="55"/>
      <c r="D155" s="55"/>
      <c r="E155" s="55"/>
      <c r="F155" s="55"/>
      <c r="G155" s="55"/>
      <c r="H155" s="55"/>
      <c r="I155" s="28" t="s">
        <v>88</v>
      </c>
      <c r="J155" s="28"/>
      <c r="K155" s="47">
        <v>1</v>
      </c>
      <c r="L155" s="47"/>
      <c r="M155" s="21">
        <f>M148</f>
        <v>150</v>
      </c>
      <c r="N155" s="30">
        <f>M155*K155</f>
        <v>150</v>
      </c>
      <c r="O155" s="30"/>
      <c r="P155" s="17"/>
    </row>
    <row r="156" spans="1:16" x14ac:dyDescent="0.25">
      <c r="A156" s="3"/>
      <c r="B156" s="55" t="s">
        <v>6</v>
      </c>
      <c r="C156" s="55"/>
      <c r="D156" s="55"/>
      <c r="E156" s="55"/>
      <c r="F156" s="55"/>
      <c r="G156" s="55"/>
      <c r="H156" s="55"/>
      <c r="I156" s="28" t="s">
        <v>88</v>
      </c>
      <c r="J156" s="28"/>
      <c r="K156" s="29">
        <v>1</v>
      </c>
      <c r="L156" s="29"/>
      <c r="M156" s="22">
        <f>M149</f>
        <v>45</v>
      </c>
      <c r="N156" s="30">
        <f t="shared" ref="N156:N157" si="20">M156*K156</f>
        <v>45</v>
      </c>
      <c r="O156" s="30"/>
      <c r="P156" s="17"/>
    </row>
    <row r="157" spans="1:16" ht="15.75" thickBot="1" x14ac:dyDescent="0.3">
      <c r="A157" s="3"/>
      <c r="B157" s="56" t="s">
        <v>89</v>
      </c>
      <c r="C157" s="56"/>
      <c r="D157" s="56"/>
      <c r="E157" s="56"/>
      <c r="F157" s="56"/>
      <c r="G157" s="56"/>
      <c r="H157" s="56"/>
      <c r="I157" s="59" t="s">
        <v>88</v>
      </c>
      <c r="J157" s="59"/>
      <c r="K157" s="60">
        <v>1</v>
      </c>
      <c r="L157" s="60"/>
      <c r="M157" s="23">
        <f>M150</f>
        <v>228</v>
      </c>
      <c r="N157" s="30">
        <f t="shared" si="20"/>
        <v>228</v>
      </c>
      <c r="O157" s="30"/>
      <c r="P157" s="17"/>
    </row>
    <row r="158" spans="1:16" ht="15.75" thickBot="1" x14ac:dyDescent="0.3">
      <c r="A158" s="3"/>
      <c r="B158" s="31" t="s">
        <v>4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24"/>
      <c r="N158" s="57">
        <f>SUM(N154:O157)</f>
        <v>906</v>
      </c>
      <c r="O158" s="58"/>
      <c r="P158" s="17"/>
    </row>
    <row r="159" spans="1:16" ht="15" customHeight="1" x14ac:dyDescent="0.25">
      <c r="A159" s="80">
        <f>A152+1</f>
        <v>22</v>
      </c>
      <c r="B159" s="33" t="s">
        <v>27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5"/>
      <c r="P159" s="17"/>
    </row>
    <row r="160" spans="1:16" x14ac:dyDescent="0.25">
      <c r="A160" s="81"/>
      <c r="B160" s="36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8"/>
      <c r="P160" s="17"/>
    </row>
    <row r="161" spans="1:16" x14ac:dyDescent="0.25">
      <c r="A161" s="1"/>
      <c r="B161" s="55" t="s">
        <v>93</v>
      </c>
      <c r="C161" s="55"/>
      <c r="D161" s="55"/>
      <c r="E161" s="55"/>
      <c r="F161" s="55"/>
      <c r="G161" s="55"/>
      <c r="H161" s="55"/>
      <c r="I161" s="45" t="s">
        <v>88</v>
      </c>
      <c r="J161" s="46"/>
      <c r="K161" s="47">
        <v>1</v>
      </c>
      <c r="L161" s="47"/>
      <c r="M161" s="21">
        <v>401</v>
      </c>
      <c r="N161" s="30">
        <f>M161*K161</f>
        <v>401</v>
      </c>
      <c r="O161" s="30"/>
      <c r="P161" s="17"/>
    </row>
    <row r="162" spans="1:16" x14ac:dyDescent="0.25">
      <c r="A162" s="13"/>
      <c r="B162" s="55" t="s">
        <v>87</v>
      </c>
      <c r="C162" s="55"/>
      <c r="D162" s="55"/>
      <c r="E162" s="55"/>
      <c r="F162" s="55"/>
      <c r="G162" s="55"/>
      <c r="H162" s="55"/>
      <c r="I162" s="28" t="s">
        <v>88</v>
      </c>
      <c r="J162" s="28"/>
      <c r="K162" s="47">
        <v>1</v>
      </c>
      <c r="L162" s="47"/>
      <c r="M162" s="21">
        <f>M155</f>
        <v>150</v>
      </c>
      <c r="N162" s="30">
        <f>M162*K162</f>
        <v>150</v>
      </c>
      <c r="O162" s="30"/>
      <c r="P162" s="17"/>
    </row>
    <row r="163" spans="1:16" x14ac:dyDescent="0.25">
      <c r="A163" s="1"/>
      <c r="B163" s="55" t="s">
        <v>6</v>
      </c>
      <c r="C163" s="55"/>
      <c r="D163" s="55"/>
      <c r="E163" s="55"/>
      <c r="F163" s="55"/>
      <c r="G163" s="55"/>
      <c r="H163" s="55"/>
      <c r="I163" s="28" t="s">
        <v>88</v>
      </c>
      <c r="J163" s="28"/>
      <c r="K163" s="29">
        <v>1</v>
      </c>
      <c r="L163" s="29"/>
      <c r="M163" s="22">
        <f>M156/2</f>
        <v>22.5</v>
      </c>
      <c r="N163" s="30">
        <f t="shared" ref="N163:N164" si="21">M163*K163</f>
        <v>22.5</v>
      </c>
      <c r="O163" s="30"/>
      <c r="P163" s="17"/>
    </row>
    <row r="164" spans="1:16" ht="15.75" thickBot="1" x14ac:dyDescent="0.3">
      <c r="A164" s="1"/>
      <c r="B164" s="56" t="s">
        <v>89</v>
      </c>
      <c r="C164" s="56"/>
      <c r="D164" s="56"/>
      <c r="E164" s="56"/>
      <c r="F164" s="56"/>
      <c r="G164" s="56"/>
      <c r="H164" s="56"/>
      <c r="I164" s="59" t="s">
        <v>88</v>
      </c>
      <c r="J164" s="59"/>
      <c r="K164" s="60">
        <v>1</v>
      </c>
      <c r="L164" s="60"/>
      <c r="M164" s="23">
        <f>M157</f>
        <v>228</v>
      </c>
      <c r="N164" s="30">
        <f t="shared" si="21"/>
        <v>228</v>
      </c>
      <c r="O164" s="30"/>
      <c r="P164" s="17"/>
    </row>
    <row r="165" spans="1:16" ht="15.75" thickBot="1" x14ac:dyDescent="0.3">
      <c r="A165" s="1"/>
      <c r="B165" s="31" t="s">
        <v>4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24"/>
      <c r="N165" s="57">
        <f>SUM(N161:O164)</f>
        <v>801.5</v>
      </c>
      <c r="O165" s="58"/>
      <c r="P165" s="17"/>
    </row>
    <row r="166" spans="1:16" ht="15" customHeight="1" x14ac:dyDescent="0.25">
      <c r="A166" s="80">
        <f>A159+1</f>
        <v>23</v>
      </c>
      <c r="B166" s="33" t="s">
        <v>28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5"/>
      <c r="P166" s="17"/>
    </row>
    <row r="167" spans="1:16" x14ac:dyDescent="0.25">
      <c r="A167" s="81"/>
      <c r="B167" s="36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8"/>
      <c r="P167" s="17"/>
    </row>
    <row r="168" spans="1:16" x14ac:dyDescent="0.25">
      <c r="A168" s="1"/>
      <c r="B168" s="55" t="s">
        <v>93</v>
      </c>
      <c r="C168" s="55"/>
      <c r="D168" s="55"/>
      <c r="E168" s="55"/>
      <c r="F168" s="55"/>
      <c r="G168" s="55"/>
      <c r="H168" s="55"/>
      <c r="I168" s="45" t="s">
        <v>88</v>
      </c>
      <c r="J168" s="46"/>
      <c r="K168" s="47">
        <v>1</v>
      </c>
      <c r="L168" s="47"/>
      <c r="M168" s="21">
        <v>483</v>
      </c>
      <c r="N168" s="30">
        <f>M168*K168</f>
        <v>483</v>
      </c>
      <c r="O168" s="30"/>
      <c r="P168" s="17"/>
    </row>
    <row r="169" spans="1:16" x14ac:dyDescent="0.25">
      <c r="A169" s="13"/>
      <c r="B169" s="55" t="s">
        <v>87</v>
      </c>
      <c r="C169" s="55"/>
      <c r="D169" s="55"/>
      <c r="E169" s="55"/>
      <c r="F169" s="55"/>
      <c r="G169" s="55"/>
      <c r="H169" s="55"/>
      <c r="I169" s="28" t="s">
        <v>88</v>
      </c>
      <c r="J169" s="28"/>
      <c r="K169" s="47">
        <v>1</v>
      </c>
      <c r="L169" s="47"/>
      <c r="M169" s="21">
        <f>M162</f>
        <v>150</v>
      </c>
      <c r="N169" s="30">
        <f>M169*K169</f>
        <v>150</v>
      </c>
      <c r="O169" s="30"/>
      <c r="P169" s="17"/>
    </row>
    <row r="170" spans="1:16" x14ac:dyDescent="0.25">
      <c r="A170" s="1"/>
      <c r="B170" s="55" t="s">
        <v>6</v>
      </c>
      <c r="C170" s="55"/>
      <c r="D170" s="55"/>
      <c r="E170" s="55"/>
      <c r="F170" s="55"/>
      <c r="G170" s="55"/>
      <c r="H170" s="55"/>
      <c r="I170" s="28" t="s">
        <v>88</v>
      </c>
      <c r="J170" s="28"/>
      <c r="K170" s="29">
        <v>1</v>
      </c>
      <c r="L170" s="29"/>
      <c r="M170" s="22">
        <f>M156/4</f>
        <v>11.25</v>
      </c>
      <c r="N170" s="30">
        <f t="shared" ref="N170:N171" si="22">M170*K170</f>
        <v>11.25</v>
      </c>
      <c r="O170" s="30"/>
      <c r="P170" s="17"/>
    </row>
    <row r="171" spans="1:16" ht="15.75" thickBot="1" x14ac:dyDescent="0.3">
      <c r="A171" s="1"/>
      <c r="B171" s="56" t="s">
        <v>89</v>
      </c>
      <c r="C171" s="56"/>
      <c r="D171" s="56"/>
      <c r="E171" s="56"/>
      <c r="F171" s="56"/>
      <c r="G171" s="56"/>
      <c r="H171" s="56"/>
      <c r="I171" s="59" t="s">
        <v>88</v>
      </c>
      <c r="J171" s="59"/>
      <c r="K171" s="60">
        <v>1</v>
      </c>
      <c r="L171" s="60"/>
      <c r="M171" s="23">
        <f>M164</f>
        <v>228</v>
      </c>
      <c r="N171" s="30">
        <f t="shared" si="22"/>
        <v>228</v>
      </c>
      <c r="O171" s="30"/>
      <c r="P171" s="17"/>
    </row>
    <row r="172" spans="1:16" ht="15.75" thickBot="1" x14ac:dyDescent="0.3">
      <c r="A172" s="1"/>
      <c r="B172" s="31" t="s">
        <v>4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24"/>
      <c r="N172" s="57">
        <f>SUM(N168:O171)</f>
        <v>872.25</v>
      </c>
      <c r="O172" s="58"/>
      <c r="P172" s="17"/>
    </row>
    <row r="173" spans="1:16" ht="15" customHeight="1" x14ac:dyDescent="0.25">
      <c r="A173" s="80">
        <f>A166+1</f>
        <v>24</v>
      </c>
      <c r="B173" s="33" t="s">
        <v>29</v>
      </c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5"/>
      <c r="P173" s="17"/>
    </row>
    <row r="174" spans="1:16" x14ac:dyDescent="0.25">
      <c r="A174" s="81"/>
      <c r="B174" s="36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8"/>
      <c r="P174" s="17"/>
    </row>
    <row r="175" spans="1:16" x14ac:dyDescent="0.25">
      <c r="A175" s="1"/>
      <c r="B175" s="55" t="s">
        <v>93</v>
      </c>
      <c r="C175" s="55"/>
      <c r="D175" s="55"/>
      <c r="E175" s="55"/>
      <c r="F175" s="55"/>
      <c r="G175" s="55"/>
      <c r="H175" s="55"/>
      <c r="I175" s="45" t="s">
        <v>88</v>
      </c>
      <c r="J175" s="46"/>
      <c r="K175" s="47">
        <v>1</v>
      </c>
      <c r="L175" s="47"/>
      <c r="M175" s="21">
        <v>419</v>
      </c>
      <c r="N175" s="30">
        <f>M175*K175</f>
        <v>419</v>
      </c>
      <c r="O175" s="30"/>
      <c r="P175" s="17"/>
    </row>
    <row r="176" spans="1:16" x14ac:dyDescent="0.25">
      <c r="A176" s="13"/>
      <c r="B176" s="55" t="s">
        <v>87</v>
      </c>
      <c r="C176" s="55"/>
      <c r="D176" s="55"/>
      <c r="E176" s="55"/>
      <c r="F176" s="55"/>
      <c r="G176" s="55"/>
      <c r="H176" s="55"/>
      <c r="I176" s="28" t="s">
        <v>88</v>
      </c>
      <c r="J176" s="28"/>
      <c r="K176" s="47">
        <v>1</v>
      </c>
      <c r="L176" s="47"/>
      <c r="M176" s="21">
        <f>M169</f>
        <v>150</v>
      </c>
      <c r="N176" s="30">
        <f>M176*K176</f>
        <v>150</v>
      </c>
      <c r="O176" s="30"/>
      <c r="P176" s="17"/>
    </row>
    <row r="177" spans="1:16" x14ac:dyDescent="0.25">
      <c r="A177" s="1"/>
      <c r="B177" s="55" t="s">
        <v>6</v>
      </c>
      <c r="C177" s="55"/>
      <c r="D177" s="55"/>
      <c r="E177" s="55"/>
      <c r="F177" s="55"/>
      <c r="G177" s="55"/>
      <c r="H177" s="55"/>
      <c r="I177" s="28" t="s">
        <v>88</v>
      </c>
      <c r="J177" s="28"/>
      <c r="K177" s="29">
        <v>1</v>
      </c>
      <c r="L177" s="29"/>
      <c r="M177" s="22">
        <f>M170</f>
        <v>11.25</v>
      </c>
      <c r="N177" s="30">
        <f t="shared" ref="N177:N178" si="23">M177*K177</f>
        <v>11.25</v>
      </c>
      <c r="O177" s="30"/>
      <c r="P177" s="17"/>
    </row>
    <row r="178" spans="1:16" ht="15.75" thickBot="1" x14ac:dyDescent="0.3">
      <c r="A178" s="1"/>
      <c r="B178" s="56" t="s">
        <v>89</v>
      </c>
      <c r="C178" s="56"/>
      <c r="D178" s="56"/>
      <c r="E178" s="56"/>
      <c r="F178" s="56"/>
      <c r="G178" s="56"/>
      <c r="H178" s="56"/>
      <c r="I178" s="59" t="s">
        <v>88</v>
      </c>
      <c r="J178" s="59"/>
      <c r="K178" s="60">
        <v>1</v>
      </c>
      <c r="L178" s="60"/>
      <c r="M178" s="23">
        <f>M171</f>
        <v>228</v>
      </c>
      <c r="N178" s="30">
        <f t="shared" si="23"/>
        <v>228</v>
      </c>
      <c r="O178" s="30"/>
      <c r="P178" s="17"/>
    </row>
    <row r="179" spans="1:16" ht="15.75" thickBot="1" x14ac:dyDescent="0.3">
      <c r="A179" s="1"/>
      <c r="B179" s="31" t="s">
        <v>4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24"/>
      <c r="N179" s="57">
        <f>SUM(N175:O178)</f>
        <v>808.25</v>
      </c>
      <c r="O179" s="58"/>
      <c r="P179" s="17"/>
    </row>
    <row r="180" spans="1:16" ht="15" customHeight="1" x14ac:dyDescent="0.25">
      <c r="A180" s="80">
        <f>A173+1</f>
        <v>25</v>
      </c>
      <c r="B180" s="33" t="s">
        <v>30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5"/>
      <c r="P180" s="17"/>
    </row>
    <row r="181" spans="1:16" x14ac:dyDescent="0.25">
      <c r="A181" s="81"/>
      <c r="B181" s="36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8"/>
      <c r="P181" s="17"/>
    </row>
    <row r="182" spans="1:16" x14ac:dyDescent="0.25">
      <c r="A182" s="1"/>
      <c r="B182" s="55" t="s">
        <v>93</v>
      </c>
      <c r="C182" s="55"/>
      <c r="D182" s="55"/>
      <c r="E182" s="55"/>
      <c r="F182" s="55"/>
      <c r="G182" s="55"/>
      <c r="H182" s="55"/>
      <c r="I182" s="45" t="s">
        <v>88</v>
      </c>
      <c r="J182" s="46"/>
      <c r="K182" s="47">
        <v>1</v>
      </c>
      <c r="L182" s="47"/>
      <c r="M182" s="21">
        <v>401</v>
      </c>
      <c r="N182" s="30">
        <f>M182*K182</f>
        <v>401</v>
      </c>
      <c r="O182" s="30"/>
      <c r="P182" s="17"/>
    </row>
    <row r="183" spans="1:16" x14ac:dyDescent="0.25">
      <c r="A183" s="13"/>
      <c r="B183" s="55" t="s">
        <v>87</v>
      </c>
      <c r="C183" s="55"/>
      <c r="D183" s="55"/>
      <c r="E183" s="55"/>
      <c r="F183" s="55"/>
      <c r="G183" s="55"/>
      <c r="H183" s="55"/>
      <c r="I183" s="28" t="s">
        <v>88</v>
      </c>
      <c r="J183" s="28"/>
      <c r="K183" s="47">
        <v>1</v>
      </c>
      <c r="L183" s="47"/>
      <c r="M183" s="21">
        <f>M176</f>
        <v>150</v>
      </c>
      <c r="N183" s="30">
        <f>M183*K183</f>
        <v>150</v>
      </c>
      <c r="O183" s="30"/>
      <c r="P183" s="17"/>
    </row>
    <row r="184" spans="1:16" x14ac:dyDescent="0.25">
      <c r="A184" s="1"/>
      <c r="B184" s="55" t="s">
        <v>6</v>
      </c>
      <c r="C184" s="55"/>
      <c r="D184" s="55"/>
      <c r="E184" s="55"/>
      <c r="F184" s="55"/>
      <c r="G184" s="55"/>
      <c r="H184" s="55"/>
      <c r="I184" s="28" t="s">
        <v>88</v>
      </c>
      <c r="J184" s="28"/>
      <c r="K184" s="29">
        <v>1</v>
      </c>
      <c r="L184" s="29"/>
      <c r="M184" s="22">
        <f>M177</f>
        <v>11.25</v>
      </c>
      <c r="N184" s="30">
        <f t="shared" ref="N184:N185" si="24">M184*K184</f>
        <v>11.25</v>
      </c>
      <c r="O184" s="30"/>
      <c r="P184" s="17"/>
    </row>
    <row r="185" spans="1:16" ht="15.75" thickBot="1" x14ac:dyDescent="0.3">
      <c r="A185" s="1"/>
      <c r="B185" s="56" t="s">
        <v>89</v>
      </c>
      <c r="C185" s="56"/>
      <c r="D185" s="56"/>
      <c r="E185" s="56"/>
      <c r="F185" s="56"/>
      <c r="G185" s="56"/>
      <c r="H185" s="56"/>
      <c r="I185" s="59" t="s">
        <v>88</v>
      </c>
      <c r="J185" s="59"/>
      <c r="K185" s="60">
        <v>1</v>
      </c>
      <c r="L185" s="60"/>
      <c r="M185" s="23">
        <f>M178</f>
        <v>228</v>
      </c>
      <c r="N185" s="30">
        <f t="shared" si="24"/>
        <v>228</v>
      </c>
      <c r="O185" s="30"/>
      <c r="P185" s="17"/>
    </row>
    <row r="186" spans="1:16" ht="15.75" thickBot="1" x14ac:dyDescent="0.3">
      <c r="A186" s="1"/>
      <c r="B186" s="31" t="s">
        <v>4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24"/>
      <c r="N186" s="57">
        <f>SUM(N182:O185)</f>
        <v>790.25</v>
      </c>
      <c r="O186" s="58"/>
      <c r="P186" s="17"/>
    </row>
    <row r="187" spans="1:16" ht="15" customHeight="1" x14ac:dyDescent="0.25">
      <c r="A187" s="80">
        <f>A180+1</f>
        <v>26</v>
      </c>
      <c r="B187" s="33" t="s">
        <v>31</v>
      </c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5"/>
      <c r="P187" s="17"/>
    </row>
    <row r="188" spans="1:16" x14ac:dyDescent="0.25">
      <c r="A188" s="81"/>
      <c r="B188" s="36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8"/>
      <c r="P188" s="17"/>
    </row>
    <row r="189" spans="1:16" x14ac:dyDescent="0.25">
      <c r="A189" s="1"/>
      <c r="B189" s="55" t="s">
        <v>93</v>
      </c>
      <c r="C189" s="55"/>
      <c r="D189" s="55"/>
      <c r="E189" s="55"/>
      <c r="F189" s="55"/>
      <c r="G189" s="55"/>
      <c r="H189" s="55"/>
      <c r="I189" s="45" t="s">
        <v>88</v>
      </c>
      <c r="J189" s="46"/>
      <c r="K189" s="67">
        <v>1</v>
      </c>
      <c r="L189" s="68"/>
      <c r="M189" s="21">
        <v>401</v>
      </c>
      <c r="N189" s="69">
        <f>M189*K189</f>
        <v>401</v>
      </c>
      <c r="O189" s="70"/>
      <c r="P189" s="17"/>
    </row>
    <row r="190" spans="1:16" x14ac:dyDescent="0.25">
      <c r="A190" s="13"/>
      <c r="B190" s="77" t="s">
        <v>87</v>
      </c>
      <c r="C190" s="78"/>
      <c r="D190" s="78"/>
      <c r="E190" s="78"/>
      <c r="F190" s="78"/>
      <c r="G190" s="78"/>
      <c r="H190" s="79"/>
      <c r="I190" s="45" t="s">
        <v>88</v>
      </c>
      <c r="J190" s="46"/>
      <c r="K190" s="67">
        <v>1</v>
      </c>
      <c r="L190" s="68"/>
      <c r="M190" s="21">
        <f>M183</f>
        <v>150</v>
      </c>
      <c r="N190" s="69">
        <f>M190*K190</f>
        <v>150</v>
      </c>
      <c r="O190" s="70"/>
      <c r="P190" s="17"/>
    </row>
    <row r="191" spans="1:16" x14ac:dyDescent="0.25">
      <c r="A191" s="1"/>
      <c r="B191" s="77" t="s">
        <v>6</v>
      </c>
      <c r="C191" s="78"/>
      <c r="D191" s="78"/>
      <c r="E191" s="78"/>
      <c r="F191" s="78"/>
      <c r="G191" s="78"/>
      <c r="H191" s="79"/>
      <c r="I191" s="45" t="s">
        <v>88</v>
      </c>
      <c r="J191" s="46"/>
      <c r="K191" s="67">
        <v>1</v>
      </c>
      <c r="L191" s="68"/>
      <c r="M191" s="22">
        <f>M184</f>
        <v>11.25</v>
      </c>
      <c r="N191" s="69">
        <f t="shared" ref="N191:N192" si="25">M191*K191</f>
        <v>11.25</v>
      </c>
      <c r="O191" s="70"/>
      <c r="P191" s="17"/>
    </row>
    <row r="192" spans="1:16" ht="15.75" thickBot="1" x14ac:dyDescent="0.3">
      <c r="A192" s="1"/>
      <c r="B192" s="91" t="s">
        <v>89</v>
      </c>
      <c r="C192" s="92"/>
      <c r="D192" s="92"/>
      <c r="E192" s="92"/>
      <c r="F192" s="92"/>
      <c r="G192" s="92"/>
      <c r="H192" s="93"/>
      <c r="I192" s="71" t="s">
        <v>88</v>
      </c>
      <c r="J192" s="72"/>
      <c r="K192" s="73">
        <v>1</v>
      </c>
      <c r="L192" s="74"/>
      <c r="M192" s="23">
        <f>M185</f>
        <v>228</v>
      </c>
      <c r="N192" s="75">
        <f t="shared" si="25"/>
        <v>228</v>
      </c>
      <c r="O192" s="76"/>
      <c r="P192" s="17"/>
    </row>
    <row r="193" spans="1:16" ht="15.75" thickBot="1" x14ac:dyDescent="0.3">
      <c r="A193" s="1"/>
      <c r="B193" s="31" t="s">
        <v>4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24"/>
      <c r="N193" s="89">
        <f>SUM(N189:O192)</f>
        <v>790.25</v>
      </c>
      <c r="O193" s="90"/>
      <c r="P193" s="17"/>
    </row>
    <row r="194" spans="1:16" x14ac:dyDescent="0.25">
      <c r="A194" s="80">
        <f>A187+1</f>
        <v>27</v>
      </c>
      <c r="B194" s="39" t="s">
        <v>32</v>
      </c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1"/>
      <c r="P194" s="17"/>
    </row>
    <row r="195" spans="1:16" x14ac:dyDescent="0.25">
      <c r="A195" s="81"/>
      <c r="B195" s="42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4"/>
      <c r="P195" s="17"/>
    </row>
    <row r="196" spans="1:16" x14ac:dyDescent="0.25">
      <c r="A196" s="1"/>
      <c r="B196" s="55" t="s">
        <v>93</v>
      </c>
      <c r="C196" s="55"/>
      <c r="D196" s="55"/>
      <c r="E196" s="55"/>
      <c r="F196" s="55"/>
      <c r="G196" s="55"/>
      <c r="H196" s="55"/>
      <c r="I196" s="45" t="s">
        <v>88</v>
      </c>
      <c r="J196" s="46"/>
      <c r="K196" s="47">
        <v>1</v>
      </c>
      <c r="L196" s="47"/>
      <c r="M196" s="21">
        <v>401</v>
      </c>
      <c r="N196" s="30">
        <f>M196*K196</f>
        <v>401</v>
      </c>
      <c r="O196" s="30"/>
      <c r="P196" s="17"/>
    </row>
    <row r="197" spans="1:16" x14ac:dyDescent="0.25">
      <c r="A197" s="13"/>
      <c r="B197" s="55" t="s">
        <v>87</v>
      </c>
      <c r="C197" s="55"/>
      <c r="D197" s="55"/>
      <c r="E197" s="55"/>
      <c r="F197" s="55"/>
      <c r="G197" s="55"/>
      <c r="H197" s="55"/>
      <c r="I197" s="28" t="s">
        <v>88</v>
      </c>
      <c r="J197" s="28"/>
      <c r="K197" s="47">
        <v>1</v>
      </c>
      <c r="L197" s="47"/>
      <c r="M197" s="21">
        <f>M190</f>
        <v>150</v>
      </c>
      <c r="N197" s="30">
        <f>M197*K197</f>
        <v>150</v>
      </c>
      <c r="O197" s="30"/>
      <c r="P197" s="17"/>
    </row>
    <row r="198" spans="1:16" x14ac:dyDescent="0.25">
      <c r="A198" s="1"/>
      <c r="B198" s="55" t="s">
        <v>6</v>
      </c>
      <c r="C198" s="55"/>
      <c r="D198" s="55"/>
      <c r="E198" s="55"/>
      <c r="F198" s="55"/>
      <c r="G198" s="55"/>
      <c r="H198" s="55"/>
      <c r="I198" s="28" t="s">
        <v>88</v>
      </c>
      <c r="J198" s="28"/>
      <c r="K198" s="29">
        <v>1</v>
      </c>
      <c r="L198" s="29"/>
      <c r="M198" s="22">
        <f>M156</f>
        <v>45</v>
      </c>
      <c r="N198" s="30">
        <f t="shared" ref="N198:N199" si="26">M198*K198</f>
        <v>45</v>
      </c>
      <c r="O198" s="30"/>
      <c r="P198" s="17"/>
    </row>
    <row r="199" spans="1:16" ht="15.75" thickBot="1" x14ac:dyDescent="0.3">
      <c r="A199" s="1"/>
      <c r="B199" s="56" t="s">
        <v>89</v>
      </c>
      <c r="C199" s="56"/>
      <c r="D199" s="56"/>
      <c r="E199" s="56"/>
      <c r="F199" s="56"/>
      <c r="G199" s="56"/>
      <c r="H199" s="56"/>
      <c r="I199" s="59" t="s">
        <v>88</v>
      </c>
      <c r="J199" s="59"/>
      <c r="K199" s="60">
        <v>1</v>
      </c>
      <c r="L199" s="60"/>
      <c r="M199" s="23">
        <f>M192</f>
        <v>228</v>
      </c>
      <c r="N199" s="30">
        <f t="shared" si="26"/>
        <v>228</v>
      </c>
      <c r="O199" s="30"/>
      <c r="P199" s="17"/>
    </row>
    <row r="200" spans="1:16" ht="15.75" thickBot="1" x14ac:dyDescent="0.3">
      <c r="A200" s="1"/>
      <c r="B200" s="31" t="s">
        <v>4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24"/>
      <c r="N200" s="57">
        <f>SUM(N196:O199)</f>
        <v>824</v>
      </c>
      <c r="O200" s="58"/>
      <c r="P200" s="17"/>
    </row>
    <row r="201" spans="1:16" ht="15" customHeight="1" x14ac:dyDescent="0.25">
      <c r="A201" s="80">
        <f>A194+1</f>
        <v>28</v>
      </c>
      <c r="B201" s="33" t="s">
        <v>33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5"/>
      <c r="P201" s="17"/>
    </row>
    <row r="202" spans="1:16" x14ac:dyDescent="0.25">
      <c r="A202" s="81"/>
      <c r="B202" s="36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8"/>
      <c r="P202" s="17"/>
    </row>
    <row r="203" spans="1:16" x14ac:dyDescent="0.25">
      <c r="A203" s="1"/>
      <c r="B203" s="55" t="s">
        <v>93</v>
      </c>
      <c r="C203" s="55"/>
      <c r="D203" s="55"/>
      <c r="E203" s="55"/>
      <c r="F203" s="55"/>
      <c r="G203" s="55"/>
      <c r="H203" s="55"/>
      <c r="I203" s="45" t="s">
        <v>88</v>
      </c>
      <c r="J203" s="46"/>
      <c r="K203" s="47">
        <v>1</v>
      </c>
      <c r="L203" s="47"/>
      <c r="M203" s="21">
        <v>401</v>
      </c>
      <c r="N203" s="30">
        <f>M203*K203</f>
        <v>401</v>
      </c>
      <c r="O203" s="30"/>
      <c r="P203" s="17"/>
    </row>
    <row r="204" spans="1:16" x14ac:dyDescent="0.25">
      <c r="A204" s="13"/>
      <c r="B204" s="55" t="s">
        <v>87</v>
      </c>
      <c r="C204" s="55"/>
      <c r="D204" s="55"/>
      <c r="E204" s="55"/>
      <c r="F204" s="55"/>
      <c r="G204" s="55"/>
      <c r="H204" s="55"/>
      <c r="I204" s="28" t="s">
        <v>88</v>
      </c>
      <c r="J204" s="28"/>
      <c r="K204" s="47">
        <v>1</v>
      </c>
      <c r="L204" s="47"/>
      <c r="M204" s="21">
        <f>M197</f>
        <v>150</v>
      </c>
      <c r="N204" s="30">
        <f>M204*K204</f>
        <v>150</v>
      </c>
      <c r="O204" s="30"/>
      <c r="P204" s="17"/>
    </row>
    <row r="205" spans="1:16" x14ac:dyDescent="0.25">
      <c r="A205" s="1"/>
      <c r="B205" s="55" t="s">
        <v>6</v>
      </c>
      <c r="C205" s="55"/>
      <c r="D205" s="55"/>
      <c r="E205" s="55"/>
      <c r="F205" s="55"/>
      <c r="G205" s="55"/>
      <c r="H205" s="55"/>
      <c r="I205" s="28" t="s">
        <v>88</v>
      </c>
      <c r="J205" s="28"/>
      <c r="K205" s="29">
        <v>1</v>
      </c>
      <c r="L205" s="29"/>
      <c r="M205" s="22">
        <f>M198/2</f>
        <v>22.5</v>
      </c>
      <c r="N205" s="30">
        <f t="shared" ref="N205:N206" si="27">M205*K205</f>
        <v>22.5</v>
      </c>
      <c r="O205" s="30"/>
      <c r="P205" s="17"/>
    </row>
    <row r="206" spans="1:16" ht="15.75" thickBot="1" x14ac:dyDescent="0.3">
      <c r="A206" s="1"/>
      <c r="B206" s="56" t="s">
        <v>89</v>
      </c>
      <c r="C206" s="56"/>
      <c r="D206" s="56"/>
      <c r="E206" s="56"/>
      <c r="F206" s="56"/>
      <c r="G206" s="56"/>
      <c r="H206" s="56"/>
      <c r="I206" s="59" t="s">
        <v>88</v>
      </c>
      <c r="J206" s="59"/>
      <c r="K206" s="60">
        <v>1</v>
      </c>
      <c r="L206" s="60"/>
      <c r="M206" s="23">
        <f>M199</f>
        <v>228</v>
      </c>
      <c r="N206" s="30">
        <f t="shared" si="27"/>
        <v>228</v>
      </c>
      <c r="O206" s="30"/>
      <c r="P206" s="17"/>
    </row>
    <row r="207" spans="1:16" ht="15.75" thickBot="1" x14ac:dyDescent="0.3">
      <c r="A207" s="1"/>
      <c r="B207" s="31" t="s">
        <v>4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24"/>
      <c r="N207" s="57">
        <f>SUM(N203:O206)</f>
        <v>801.5</v>
      </c>
      <c r="O207" s="58"/>
      <c r="P207" s="17"/>
    </row>
    <row r="208" spans="1:16" ht="15" customHeight="1" x14ac:dyDescent="0.25">
      <c r="A208" s="80">
        <f>A201+1</f>
        <v>29</v>
      </c>
      <c r="B208" s="33" t="s">
        <v>34</v>
      </c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5"/>
      <c r="P208" s="17"/>
    </row>
    <row r="209" spans="1:16" x14ac:dyDescent="0.25">
      <c r="A209" s="81"/>
      <c r="B209" s="36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8"/>
      <c r="P209" s="17"/>
    </row>
    <row r="210" spans="1:16" x14ac:dyDescent="0.25">
      <c r="A210" s="1"/>
      <c r="B210" s="55" t="s">
        <v>93</v>
      </c>
      <c r="C210" s="55"/>
      <c r="D210" s="55"/>
      <c r="E210" s="55"/>
      <c r="F210" s="55"/>
      <c r="G210" s="55"/>
      <c r="H210" s="55"/>
      <c r="I210" s="45" t="s">
        <v>88</v>
      </c>
      <c r="J210" s="46"/>
      <c r="K210" s="47">
        <v>1</v>
      </c>
      <c r="L210" s="47"/>
      <c r="M210" s="21">
        <v>401</v>
      </c>
      <c r="N210" s="30">
        <f>M210*K210</f>
        <v>401</v>
      </c>
      <c r="O210" s="30"/>
      <c r="P210" s="17"/>
    </row>
    <row r="211" spans="1:16" x14ac:dyDescent="0.25">
      <c r="A211" s="13"/>
      <c r="B211" s="55" t="s">
        <v>87</v>
      </c>
      <c r="C211" s="55"/>
      <c r="D211" s="55"/>
      <c r="E211" s="55"/>
      <c r="F211" s="55"/>
      <c r="G211" s="55"/>
      <c r="H211" s="55"/>
      <c r="I211" s="28" t="s">
        <v>88</v>
      </c>
      <c r="J211" s="28"/>
      <c r="K211" s="47">
        <v>1</v>
      </c>
      <c r="L211" s="47"/>
      <c r="M211" s="21">
        <f>M204</f>
        <v>150</v>
      </c>
      <c r="N211" s="30">
        <f>M211*K211</f>
        <v>150</v>
      </c>
      <c r="O211" s="30"/>
      <c r="P211" s="17"/>
    </row>
    <row r="212" spans="1:16" x14ac:dyDescent="0.25">
      <c r="A212" s="1"/>
      <c r="B212" s="55" t="s">
        <v>6</v>
      </c>
      <c r="C212" s="55"/>
      <c r="D212" s="55"/>
      <c r="E212" s="55"/>
      <c r="F212" s="55"/>
      <c r="G212" s="55"/>
      <c r="H212" s="55"/>
      <c r="I212" s="28" t="s">
        <v>88</v>
      </c>
      <c r="J212" s="28"/>
      <c r="K212" s="29">
        <v>1</v>
      </c>
      <c r="L212" s="29"/>
      <c r="M212" s="22">
        <f>M198</f>
        <v>45</v>
      </c>
      <c r="N212" s="30">
        <f t="shared" ref="N212:N213" si="28">M212*K212</f>
        <v>45</v>
      </c>
      <c r="O212" s="30"/>
      <c r="P212" s="17"/>
    </row>
    <row r="213" spans="1:16" ht="15.75" thickBot="1" x14ac:dyDescent="0.3">
      <c r="A213" s="1"/>
      <c r="B213" s="56" t="s">
        <v>89</v>
      </c>
      <c r="C213" s="56"/>
      <c r="D213" s="56"/>
      <c r="E213" s="56"/>
      <c r="F213" s="56"/>
      <c r="G213" s="56"/>
      <c r="H213" s="56"/>
      <c r="I213" s="59" t="s">
        <v>88</v>
      </c>
      <c r="J213" s="59"/>
      <c r="K213" s="60">
        <v>1</v>
      </c>
      <c r="L213" s="60"/>
      <c r="M213" s="23">
        <f>M206</f>
        <v>228</v>
      </c>
      <c r="N213" s="30">
        <f t="shared" si="28"/>
        <v>228</v>
      </c>
      <c r="O213" s="30"/>
      <c r="P213" s="17"/>
    </row>
    <row r="214" spans="1:16" ht="15.75" thickBot="1" x14ac:dyDescent="0.3">
      <c r="A214" s="1"/>
      <c r="B214" s="31" t="s">
        <v>4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24"/>
      <c r="N214" s="57">
        <f>SUM(N210:O213)</f>
        <v>824</v>
      </c>
      <c r="O214" s="58"/>
      <c r="P214" s="17"/>
    </row>
    <row r="215" spans="1:16" ht="15" customHeight="1" x14ac:dyDescent="0.25">
      <c r="A215" s="80">
        <f>A208+1</f>
        <v>30</v>
      </c>
      <c r="B215" s="33" t="s">
        <v>35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5"/>
      <c r="P215" s="17"/>
    </row>
    <row r="216" spans="1:16" x14ac:dyDescent="0.25">
      <c r="A216" s="81"/>
      <c r="B216" s="36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8"/>
      <c r="P216" s="17"/>
    </row>
    <row r="217" spans="1:16" x14ac:dyDescent="0.25">
      <c r="A217" s="1"/>
      <c r="B217" s="55" t="s">
        <v>93</v>
      </c>
      <c r="C217" s="55"/>
      <c r="D217" s="55"/>
      <c r="E217" s="55"/>
      <c r="F217" s="55"/>
      <c r="G217" s="55"/>
      <c r="H217" s="55"/>
      <c r="I217" s="45" t="s">
        <v>88</v>
      </c>
      <c r="J217" s="46"/>
      <c r="K217" s="47">
        <v>1</v>
      </c>
      <c r="L217" s="47"/>
      <c r="M217" s="21">
        <v>401</v>
      </c>
      <c r="N217" s="30">
        <f>M217*K217</f>
        <v>401</v>
      </c>
      <c r="O217" s="30"/>
      <c r="P217" s="17"/>
    </row>
    <row r="218" spans="1:16" x14ac:dyDescent="0.25">
      <c r="A218" s="13"/>
      <c r="B218" s="55" t="s">
        <v>87</v>
      </c>
      <c r="C218" s="55"/>
      <c r="D218" s="55"/>
      <c r="E218" s="55"/>
      <c r="F218" s="55"/>
      <c r="G218" s="55"/>
      <c r="H218" s="55"/>
      <c r="I218" s="28" t="s">
        <v>88</v>
      </c>
      <c r="J218" s="28"/>
      <c r="K218" s="47">
        <v>1</v>
      </c>
      <c r="L218" s="47"/>
      <c r="M218" s="21">
        <f>M211</f>
        <v>150</v>
      </c>
      <c r="N218" s="30">
        <f>M218*K218</f>
        <v>150</v>
      </c>
      <c r="O218" s="30"/>
      <c r="P218" s="17"/>
    </row>
    <row r="219" spans="1:16" x14ac:dyDescent="0.25">
      <c r="A219" s="1"/>
      <c r="B219" s="55" t="s">
        <v>6</v>
      </c>
      <c r="C219" s="55"/>
      <c r="D219" s="55"/>
      <c r="E219" s="55"/>
      <c r="F219" s="55"/>
      <c r="G219" s="55"/>
      <c r="H219" s="55"/>
      <c r="I219" s="28" t="s">
        <v>88</v>
      </c>
      <c r="J219" s="28"/>
      <c r="K219" s="29">
        <v>1</v>
      </c>
      <c r="L219" s="29"/>
      <c r="M219" s="22">
        <f>M212</f>
        <v>45</v>
      </c>
      <c r="N219" s="30">
        <f t="shared" ref="N219:N220" si="29">M219*K219</f>
        <v>45</v>
      </c>
      <c r="O219" s="30"/>
      <c r="P219" s="17"/>
    </row>
    <row r="220" spans="1:16" ht="15.75" thickBot="1" x14ac:dyDescent="0.3">
      <c r="A220" s="1"/>
      <c r="B220" s="56" t="s">
        <v>89</v>
      </c>
      <c r="C220" s="56"/>
      <c r="D220" s="56"/>
      <c r="E220" s="56"/>
      <c r="F220" s="56"/>
      <c r="G220" s="56"/>
      <c r="H220" s="56"/>
      <c r="I220" s="59" t="s">
        <v>88</v>
      </c>
      <c r="J220" s="59"/>
      <c r="K220" s="60">
        <v>1</v>
      </c>
      <c r="L220" s="60"/>
      <c r="M220" s="23">
        <f>M213</f>
        <v>228</v>
      </c>
      <c r="N220" s="30">
        <f t="shared" si="29"/>
        <v>228</v>
      </c>
      <c r="O220" s="30"/>
      <c r="P220" s="17"/>
    </row>
    <row r="221" spans="1:16" ht="15.75" thickBot="1" x14ac:dyDescent="0.3">
      <c r="A221" s="1"/>
      <c r="B221" s="31" t="s">
        <v>4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24"/>
      <c r="N221" s="57">
        <f>SUM(N217:O220)</f>
        <v>824</v>
      </c>
      <c r="O221" s="58"/>
      <c r="P221" s="17"/>
    </row>
    <row r="222" spans="1:16" ht="15" customHeight="1" x14ac:dyDescent="0.25">
      <c r="A222" s="80">
        <f>A215+1</f>
        <v>31</v>
      </c>
      <c r="B222" s="33" t="s">
        <v>36</v>
      </c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5"/>
      <c r="P222" s="17"/>
    </row>
    <row r="223" spans="1:16" x14ac:dyDescent="0.25">
      <c r="A223" s="81"/>
      <c r="B223" s="36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8"/>
      <c r="P223" s="17"/>
    </row>
    <row r="224" spans="1:16" x14ac:dyDescent="0.25">
      <c r="A224" s="1"/>
      <c r="B224" s="55" t="s">
        <v>93</v>
      </c>
      <c r="C224" s="55"/>
      <c r="D224" s="55"/>
      <c r="E224" s="55"/>
      <c r="F224" s="55"/>
      <c r="G224" s="55"/>
      <c r="H224" s="55"/>
      <c r="I224" s="45" t="s">
        <v>88</v>
      </c>
      <c r="J224" s="46"/>
      <c r="K224" s="47">
        <v>1</v>
      </c>
      <c r="L224" s="47"/>
      <c r="M224" s="21">
        <v>401</v>
      </c>
      <c r="N224" s="30">
        <f>M224*K224</f>
        <v>401</v>
      </c>
      <c r="O224" s="30"/>
      <c r="P224" s="17"/>
    </row>
    <row r="225" spans="1:16" x14ac:dyDescent="0.25">
      <c r="A225" s="13"/>
      <c r="B225" s="55" t="s">
        <v>87</v>
      </c>
      <c r="C225" s="55"/>
      <c r="D225" s="55"/>
      <c r="E225" s="55"/>
      <c r="F225" s="55"/>
      <c r="G225" s="55"/>
      <c r="H225" s="55"/>
      <c r="I225" s="28" t="s">
        <v>88</v>
      </c>
      <c r="J225" s="28"/>
      <c r="K225" s="47">
        <v>1</v>
      </c>
      <c r="L225" s="47"/>
      <c r="M225" s="21">
        <f>M218</f>
        <v>150</v>
      </c>
      <c r="N225" s="30">
        <f>M225*K225</f>
        <v>150</v>
      </c>
      <c r="O225" s="30"/>
      <c r="P225" s="17"/>
    </row>
    <row r="226" spans="1:16" x14ac:dyDescent="0.25">
      <c r="A226" s="1"/>
      <c r="B226" s="55" t="s">
        <v>6</v>
      </c>
      <c r="C226" s="55"/>
      <c r="D226" s="55"/>
      <c r="E226" s="55"/>
      <c r="F226" s="55"/>
      <c r="G226" s="55"/>
      <c r="H226" s="55"/>
      <c r="I226" s="28" t="s">
        <v>88</v>
      </c>
      <c r="J226" s="28"/>
      <c r="K226" s="29">
        <v>1</v>
      </c>
      <c r="L226" s="29"/>
      <c r="M226" s="23">
        <f>M219</f>
        <v>45</v>
      </c>
      <c r="N226" s="30">
        <f t="shared" ref="N226:N227" si="30">M226*K226</f>
        <v>45</v>
      </c>
      <c r="O226" s="30"/>
      <c r="P226" s="17"/>
    </row>
    <row r="227" spans="1:16" ht="15.75" thickBot="1" x14ac:dyDescent="0.3">
      <c r="A227" s="1"/>
      <c r="B227" s="56" t="s">
        <v>89</v>
      </c>
      <c r="C227" s="56"/>
      <c r="D227" s="56"/>
      <c r="E227" s="56"/>
      <c r="F227" s="56"/>
      <c r="G227" s="56"/>
      <c r="H227" s="56"/>
      <c r="I227" s="59" t="s">
        <v>88</v>
      </c>
      <c r="J227" s="59"/>
      <c r="K227" s="60">
        <v>1</v>
      </c>
      <c r="L227" s="60"/>
      <c r="M227" s="23">
        <f>M220</f>
        <v>228</v>
      </c>
      <c r="N227" s="30">
        <f t="shared" si="30"/>
        <v>228</v>
      </c>
      <c r="O227" s="30"/>
      <c r="P227" s="17"/>
    </row>
    <row r="228" spans="1:16" ht="15.75" thickBot="1" x14ac:dyDescent="0.3">
      <c r="A228" s="1"/>
      <c r="B228" s="31" t="s">
        <v>4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24"/>
      <c r="N228" s="57">
        <f>SUM(N224:O227)</f>
        <v>824</v>
      </c>
      <c r="O228" s="58"/>
      <c r="P228" s="17"/>
    </row>
    <row r="229" spans="1:16" ht="15" customHeight="1" x14ac:dyDescent="0.25">
      <c r="A229" s="80">
        <f>A222+1</f>
        <v>32</v>
      </c>
      <c r="B229" s="33" t="s">
        <v>37</v>
      </c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5"/>
      <c r="P229" s="17"/>
    </row>
    <row r="230" spans="1:16" x14ac:dyDescent="0.25">
      <c r="A230" s="81"/>
      <c r="B230" s="36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8"/>
      <c r="P230" s="17"/>
    </row>
    <row r="231" spans="1:16" x14ac:dyDescent="0.25">
      <c r="A231" s="1"/>
      <c r="B231" s="55" t="s">
        <v>93</v>
      </c>
      <c r="C231" s="55"/>
      <c r="D231" s="55"/>
      <c r="E231" s="55"/>
      <c r="F231" s="55"/>
      <c r="G231" s="55"/>
      <c r="H231" s="55"/>
      <c r="I231" s="45" t="s">
        <v>88</v>
      </c>
      <c r="J231" s="46"/>
      <c r="K231" s="47">
        <v>1</v>
      </c>
      <c r="L231" s="47"/>
      <c r="M231" s="21">
        <v>401</v>
      </c>
      <c r="N231" s="30">
        <f>M231*K231</f>
        <v>401</v>
      </c>
      <c r="O231" s="30"/>
      <c r="P231" s="17"/>
    </row>
    <row r="232" spans="1:16" x14ac:dyDescent="0.25">
      <c r="A232" s="13"/>
      <c r="B232" s="55" t="s">
        <v>87</v>
      </c>
      <c r="C232" s="55"/>
      <c r="D232" s="55"/>
      <c r="E232" s="55"/>
      <c r="F232" s="55"/>
      <c r="G232" s="55"/>
      <c r="H232" s="55"/>
      <c r="I232" s="28" t="s">
        <v>88</v>
      </c>
      <c r="J232" s="28"/>
      <c r="K232" s="47">
        <v>1</v>
      </c>
      <c r="L232" s="47"/>
      <c r="M232" s="21">
        <f>M225</f>
        <v>150</v>
      </c>
      <c r="N232" s="30">
        <f>M232*K232</f>
        <v>150</v>
      </c>
      <c r="O232" s="30"/>
      <c r="P232" s="17"/>
    </row>
    <row r="233" spans="1:16" x14ac:dyDescent="0.25">
      <c r="A233" s="1"/>
      <c r="B233" s="55" t="s">
        <v>6</v>
      </c>
      <c r="C233" s="55"/>
      <c r="D233" s="55"/>
      <c r="E233" s="55"/>
      <c r="F233" s="55"/>
      <c r="G233" s="55"/>
      <c r="H233" s="55"/>
      <c r="I233" s="28" t="s">
        <v>88</v>
      </c>
      <c r="J233" s="28"/>
      <c r="K233" s="29">
        <v>1</v>
      </c>
      <c r="L233" s="29"/>
      <c r="M233" s="22">
        <v>180</v>
      </c>
      <c r="N233" s="30">
        <f t="shared" ref="N233:N234" si="31">M233*K233</f>
        <v>180</v>
      </c>
      <c r="O233" s="30"/>
      <c r="P233" s="17"/>
    </row>
    <row r="234" spans="1:16" ht="15.75" thickBot="1" x14ac:dyDescent="0.3">
      <c r="A234" s="1"/>
      <c r="B234" s="56" t="s">
        <v>89</v>
      </c>
      <c r="C234" s="56"/>
      <c r="D234" s="56"/>
      <c r="E234" s="56"/>
      <c r="F234" s="56"/>
      <c r="G234" s="56"/>
      <c r="H234" s="56"/>
      <c r="I234" s="59" t="s">
        <v>88</v>
      </c>
      <c r="J234" s="59"/>
      <c r="K234" s="60">
        <v>1</v>
      </c>
      <c r="L234" s="60"/>
      <c r="M234" s="23">
        <f>M227</f>
        <v>228</v>
      </c>
      <c r="N234" s="30">
        <f t="shared" si="31"/>
        <v>228</v>
      </c>
      <c r="O234" s="30"/>
      <c r="P234" s="17"/>
    </row>
    <row r="235" spans="1:16" ht="15.75" thickBot="1" x14ac:dyDescent="0.3">
      <c r="A235" s="1"/>
      <c r="B235" s="31" t="s">
        <v>4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24"/>
      <c r="N235" s="57">
        <f>SUM(N231:O234)</f>
        <v>959</v>
      </c>
      <c r="O235" s="58"/>
      <c r="P235" s="17"/>
    </row>
    <row r="236" spans="1:16" ht="15" customHeight="1" x14ac:dyDescent="0.25">
      <c r="A236" s="80">
        <f>A229+1</f>
        <v>33</v>
      </c>
      <c r="B236" s="33" t="s">
        <v>38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5"/>
      <c r="P236" s="17"/>
    </row>
    <row r="237" spans="1:16" x14ac:dyDescent="0.25">
      <c r="A237" s="81"/>
      <c r="B237" s="36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8"/>
      <c r="P237" s="17"/>
    </row>
    <row r="238" spans="1:16" x14ac:dyDescent="0.25">
      <c r="A238" s="1"/>
      <c r="B238" s="55" t="s">
        <v>93</v>
      </c>
      <c r="C238" s="55"/>
      <c r="D238" s="55"/>
      <c r="E238" s="55"/>
      <c r="F238" s="55"/>
      <c r="G238" s="55"/>
      <c r="H238" s="55"/>
      <c r="I238" s="45" t="s">
        <v>88</v>
      </c>
      <c r="J238" s="46"/>
      <c r="K238" s="47">
        <v>1</v>
      </c>
      <c r="L238" s="47"/>
      <c r="M238" s="21">
        <v>401</v>
      </c>
      <c r="N238" s="30">
        <f>M238*K238</f>
        <v>401</v>
      </c>
      <c r="O238" s="30"/>
      <c r="P238" s="17"/>
    </row>
    <row r="239" spans="1:16" x14ac:dyDescent="0.25">
      <c r="A239" s="13"/>
      <c r="B239" s="55" t="s">
        <v>87</v>
      </c>
      <c r="C239" s="55"/>
      <c r="D239" s="55"/>
      <c r="E239" s="55"/>
      <c r="F239" s="55"/>
      <c r="G239" s="55"/>
      <c r="H239" s="55"/>
      <c r="I239" s="28" t="s">
        <v>88</v>
      </c>
      <c r="J239" s="28"/>
      <c r="K239" s="47">
        <v>1</v>
      </c>
      <c r="L239" s="47"/>
      <c r="M239" s="21">
        <f>M232</f>
        <v>150</v>
      </c>
      <c r="N239" s="30">
        <f>M239*K239</f>
        <v>150</v>
      </c>
      <c r="O239" s="30"/>
      <c r="P239" s="17"/>
    </row>
    <row r="240" spans="1:16" x14ac:dyDescent="0.25">
      <c r="A240" s="1"/>
      <c r="B240" s="55" t="s">
        <v>6</v>
      </c>
      <c r="C240" s="55"/>
      <c r="D240" s="55"/>
      <c r="E240" s="55"/>
      <c r="F240" s="55"/>
      <c r="G240" s="55"/>
      <c r="H240" s="55"/>
      <c r="I240" s="28" t="s">
        <v>88</v>
      </c>
      <c r="J240" s="28"/>
      <c r="K240" s="29">
        <v>1</v>
      </c>
      <c r="L240" s="29"/>
      <c r="M240" s="22">
        <f>M226</f>
        <v>45</v>
      </c>
      <c r="N240" s="30">
        <f t="shared" ref="N240:N241" si="32">M240*K240</f>
        <v>45</v>
      </c>
      <c r="O240" s="30"/>
      <c r="P240" s="17"/>
    </row>
    <row r="241" spans="1:16" ht="15.75" thickBot="1" x14ac:dyDescent="0.3">
      <c r="A241" s="1"/>
      <c r="B241" s="56" t="s">
        <v>89</v>
      </c>
      <c r="C241" s="56"/>
      <c r="D241" s="56"/>
      <c r="E241" s="56"/>
      <c r="F241" s="56"/>
      <c r="G241" s="56"/>
      <c r="H241" s="56"/>
      <c r="I241" s="59" t="s">
        <v>88</v>
      </c>
      <c r="J241" s="59"/>
      <c r="K241" s="60">
        <v>1</v>
      </c>
      <c r="L241" s="60"/>
      <c r="M241" s="23">
        <f>M234</f>
        <v>228</v>
      </c>
      <c r="N241" s="30">
        <f t="shared" si="32"/>
        <v>228</v>
      </c>
      <c r="O241" s="30"/>
      <c r="P241" s="17"/>
    </row>
    <row r="242" spans="1:16" ht="15.75" thickBot="1" x14ac:dyDescent="0.3">
      <c r="A242" s="1"/>
      <c r="B242" s="31" t="s">
        <v>4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24"/>
      <c r="N242" s="57">
        <f>SUM(N238:O241)</f>
        <v>824</v>
      </c>
      <c r="O242" s="58"/>
      <c r="P242" s="17"/>
    </row>
    <row r="243" spans="1:16" x14ac:dyDescent="0.25">
      <c r="A243" s="80">
        <f>A236+1</f>
        <v>34</v>
      </c>
      <c r="B243" s="39" t="s">
        <v>39</v>
      </c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1"/>
      <c r="P243" s="17"/>
    </row>
    <row r="244" spans="1:16" x14ac:dyDescent="0.25">
      <c r="A244" s="81"/>
      <c r="B244" s="42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4"/>
      <c r="P244" s="17"/>
    </row>
    <row r="245" spans="1:16" x14ac:dyDescent="0.25">
      <c r="A245" s="1"/>
      <c r="B245" s="55" t="s">
        <v>93</v>
      </c>
      <c r="C245" s="55"/>
      <c r="D245" s="55"/>
      <c r="E245" s="55"/>
      <c r="F245" s="55"/>
      <c r="G245" s="55"/>
      <c r="H245" s="55"/>
      <c r="I245" s="45" t="s">
        <v>88</v>
      </c>
      <c r="J245" s="46"/>
      <c r="K245" s="47">
        <v>1</v>
      </c>
      <c r="L245" s="47"/>
      <c r="M245" s="21">
        <v>401</v>
      </c>
      <c r="N245" s="30">
        <f>M245*K245</f>
        <v>401</v>
      </c>
      <c r="O245" s="30"/>
      <c r="P245" s="17"/>
    </row>
    <row r="246" spans="1:16" x14ac:dyDescent="0.25">
      <c r="A246" s="13"/>
      <c r="B246" s="55" t="s">
        <v>87</v>
      </c>
      <c r="C246" s="55"/>
      <c r="D246" s="55"/>
      <c r="E246" s="55"/>
      <c r="F246" s="55"/>
      <c r="G246" s="55"/>
      <c r="H246" s="55"/>
      <c r="I246" s="28" t="s">
        <v>88</v>
      </c>
      <c r="J246" s="28"/>
      <c r="K246" s="47">
        <v>1</v>
      </c>
      <c r="L246" s="47"/>
      <c r="M246" s="21">
        <f>M239</f>
        <v>150</v>
      </c>
      <c r="N246" s="30">
        <f>M246*K246</f>
        <v>150</v>
      </c>
      <c r="O246" s="30"/>
      <c r="P246" s="17"/>
    </row>
    <row r="247" spans="1:16" x14ac:dyDescent="0.25">
      <c r="A247" s="1"/>
      <c r="B247" s="55" t="s">
        <v>6</v>
      </c>
      <c r="C247" s="55"/>
      <c r="D247" s="55"/>
      <c r="E247" s="55"/>
      <c r="F247" s="55"/>
      <c r="G247" s="55"/>
      <c r="H247" s="55"/>
      <c r="I247" s="28" t="s">
        <v>88</v>
      </c>
      <c r="J247" s="28"/>
      <c r="K247" s="29">
        <v>1</v>
      </c>
      <c r="L247" s="29"/>
      <c r="M247" s="22">
        <f>M240</f>
        <v>45</v>
      </c>
      <c r="N247" s="30">
        <f t="shared" ref="N247:N248" si="33">M247*K247</f>
        <v>45</v>
      </c>
      <c r="O247" s="30"/>
      <c r="P247" s="17"/>
    </row>
    <row r="248" spans="1:16" ht="15.75" thickBot="1" x14ac:dyDescent="0.3">
      <c r="A248" s="1"/>
      <c r="B248" s="56" t="s">
        <v>89</v>
      </c>
      <c r="C248" s="56"/>
      <c r="D248" s="56"/>
      <c r="E248" s="56"/>
      <c r="F248" s="56"/>
      <c r="G248" s="56"/>
      <c r="H248" s="56"/>
      <c r="I248" s="59" t="s">
        <v>88</v>
      </c>
      <c r="J248" s="59"/>
      <c r="K248" s="60">
        <v>1</v>
      </c>
      <c r="L248" s="60"/>
      <c r="M248" s="23">
        <f>M241</f>
        <v>228</v>
      </c>
      <c r="N248" s="30">
        <f t="shared" si="33"/>
        <v>228</v>
      </c>
      <c r="O248" s="30"/>
      <c r="P248" s="17"/>
    </row>
    <row r="249" spans="1:16" ht="15.75" thickBot="1" x14ac:dyDescent="0.3">
      <c r="A249" s="1"/>
      <c r="B249" s="31" t="s">
        <v>4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24"/>
      <c r="N249" s="57">
        <f>SUM(N245:O248)</f>
        <v>824</v>
      </c>
      <c r="O249" s="58"/>
      <c r="P249" s="17"/>
    </row>
    <row r="250" spans="1:16" ht="15" customHeight="1" x14ac:dyDescent="0.25">
      <c r="A250" s="80">
        <f>A243+1</f>
        <v>35</v>
      </c>
      <c r="B250" s="33" t="s">
        <v>40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5"/>
      <c r="P250" s="17"/>
    </row>
    <row r="251" spans="1:16" x14ac:dyDescent="0.25">
      <c r="A251" s="81"/>
      <c r="B251" s="36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8"/>
      <c r="P251" s="17"/>
    </row>
    <row r="252" spans="1:16" x14ac:dyDescent="0.25">
      <c r="A252" s="1"/>
      <c r="B252" s="55" t="s">
        <v>93</v>
      </c>
      <c r="C252" s="55"/>
      <c r="D252" s="55"/>
      <c r="E252" s="55"/>
      <c r="F252" s="55"/>
      <c r="G252" s="55"/>
      <c r="H252" s="55"/>
      <c r="I252" s="45" t="s">
        <v>88</v>
      </c>
      <c r="J252" s="46"/>
      <c r="K252" s="47">
        <v>1</v>
      </c>
      <c r="L252" s="47"/>
      <c r="M252" s="21">
        <v>401</v>
      </c>
      <c r="N252" s="30">
        <f>M252*K252</f>
        <v>401</v>
      </c>
      <c r="O252" s="30"/>
      <c r="P252" s="17"/>
    </row>
    <row r="253" spans="1:16" x14ac:dyDescent="0.25">
      <c r="A253" s="13"/>
      <c r="B253" s="55" t="s">
        <v>87</v>
      </c>
      <c r="C253" s="55"/>
      <c r="D253" s="55"/>
      <c r="E253" s="55"/>
      <c r="F253" s="55"/>
      <c r="G253" s="55"/>
      <c r="H253" s="55"/>
      <c r="I253" s="28" t="s">
        <v>88</v>
      </c>
      <c r="J253" s="28"/>
      <c r="K253" s="47">
        <v>1</v>
      </c>
      <c r="L253" s="47"/>
      <c r="M253" s="21">
        <f>M246</f>
        <v>150</v>
      </c>
      <c r="N253" s="30">
        <f>M253*K253</f>
        <v>150</v>
      </c>
      <c r="O253" s="30"/>
      <c r="P253" s="17"/>
    </row>
    <row r="254" spans="1:16" x14ac:dyDescent="0.25">
      <c r="A254" s="1"/>
      <c r="B254" s="55" t="s">
        <v>6</v>
      </c>
      <c r="C254" s="55"/>
      <c r="D254" s="55"/>
      <c r="E254" s="55"/>
      <c r="F254" s="55"/>
      <c r="G254" s="55"/>
      <c r="H254" s="55"/>
      <c r="I254" s="28" t="s">
        <v>88</v>
      </c>
      <c r="J254" s="28"/>
      <c r="K254" s="29">
        <v>1</v>
      </c>
      <c r="L254" s="29"/>
      <c r="M254" s="22">
        <f>M247</f>
        <v>45</v>
      </c>
      <c r="N254" s="30">
        <f t="shared" ref="N254:N255" si="34">M254*K254</f>
        <v>45</v>
      </c>
      <c r="O254" s="30"/>
      <c r="P254" s="17"/>
    </row>
    <row r="255" spans="1:16" ht="15.75" thickBot="1" x14ac:dyDescent="0.3">
      <c r="A255" s="1"/>
      <c r="B255" s="56" t="s">
        <v>89</v>
      </c>
      <c r="C255" s="56"/>
      <c r="D255" s="56"/>
      <c r="E255" s="56"/>
      <c r="F255" s="56"/>
      <c r="G255" s="56"/>
      <c r="H255" s="56"/>
      <c r="I255" s="59" t="s">
        <v>88</v>
      </c>
      <c r="J255" s="59"/>
      <c r="K255" s="60">
        <v>1</v>
      </c>
      <c r="L255" s="60"/>
      <c r="M255" s="23">
        <f>M248</f>
        <v>228</v>
      </c>
      <c r="N255" s="30">
        <f t="shared" si="34"/>
        <v>228</v>
      </c>
      <c r="O255" s="30"/>
      <c r="P255" s="17"/>
    </row>
    <row r="256" spans="1:16" ht="15.75" thickBot="1" x14ac:dyDescent="0.3">
      <c r="A256" s="1"/>
      <c r="B256" s="31" t="s">
        <v>4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24"/>
      <c r="N256" s="57">
        <f>SUM(N252:O255)</f>
        <v>824</v>
      </c>
      <c r="O256" s="58"/>
      <c r="P256" s="17"/>
    </row>
    <row r="257" spans="1:16" x14ac:dyDescent="0.25">
      <c r="A257" s="80">
        <f>A250+1</f>
        <v>36</v>
      </c>
      <c r="B257" s="39" t="s">
        <v>41</v>
      </c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1"/>
      <c r="P257" s="17"/>
    </row>
    <row r="258" spans="1:16" x14ac:dyDescent="0.25">
      <c r="A258" s="81"/>
      <c r="B258" s="42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4"/>
      <c r="P258" s="17"/>
    </row>
    <row r="259" spans="1:16" x14ac:dyDescent="0.25">
      <c r="A259" s="1"/>
      <c r="B259" s="55" t="s">
        <v>93</v>
      </c>
      <c r="C259" s="55"/>
      <c r="D259" s="55"/>
      <c r="E259" s="55"/>
      <c r="F259" s="55"/>
      <c r="G259" s="55"/>
      <c r="H259" s="55"/>
      <c r="I259" s="45" t="s">
        <v>88</v>
      </c>
      <c r="J259" s="46"/>
      <c r="K259" s="47">
        <v>1</v>
      </c>
      <c r="L259" s="47"/>
      <c r="M259" s="21">
        <v>401</v>
      </c>
      <c r="N259" s="30">
        <f>M259*K259</f>
        <v>401</v>
      </c>
      <c r="O259" s="30"/>
      <c r="P259" s="17"/>
    </row>
    <row r="260" spans="1:16" x14ac:dyDescent="0.25">
      <c r="A260" s="13"/>
      <c r="B260" s="55" t="s">
        <v>87</v>
      </c>
      <c r="C260" s="55"/>
      <c r="D260" s="55"/>
      <c r="E260" s="55"/>
      <c r="F260" s="55"/>
      <c r="G260" s="55"/>
      <c r="H260" s="55"/>
      <c r="I260" s="28" t="s">
        <v>88</v>
      </c>
      <c r="J260" s="28"/>
      <c r="K260" s="47">
        <v>1</v>
      </c>
      <c r="L260" s="47"/>
      <c r="M260" s="21">
        <f>M253</f>
        <v>150</v>
      </c>
      <c r="N260" s="30">
        <f>M260*K260</f>
        <v>150</v>
      </c>
      <c r="O260" s="30"/>
      <c r="P260" s="17"/>
    </row>
    <row r="261" spans="1:16" x14ac:dyDescent="0.25">
      <c r="A261" s="1"/>
      <c r="B261" s="55" t="s">
        <v>6</v>
      </c>
      <c r="C261" s="55"/>
      <c r="D261" s="55"/>
      <c r="E261" s="55"/>
      <c r="F261" s="55"/>
      <c r="G261" s="55"/>
      <c r="H261" s="55"/>
      <c r="I261" s="28" t="s">
        <v>88</v>
      </c>
      <c r="J261" s="28"/>
      <c r="K261" s="29">
        <v>1</v>
      </c>
      <c r="L261" s="29"/>
      <c r="M261" s="22">
        <f>M254</f>
        <v>45</v>
      </c>
      <c r="N261" s="30">
        <f>M261*K261</f>
        <v>45</v>
      </c>
      <c r="O261" s="30"/>
      <c r="P261" s="17"/>
    </row>
    <row r="262" spans="1:16" ht="15.75" thickBot="1" x14ac:dyDescent="0.3">
      <c r="A262" s="1"/>
      <c r="B262" s="56" t="s">
        <v>89</v>
      </c>
      <c r="C262" s="56"/>
      <c r="D262" s="56"/>
      <c r="E262" s="56"/>
      <c r="F262" s="56"/>
      <c r="G262" s="56"/>
      <c r="H262" s="56"/>
      <c r="I262" s="59" t="s">
        <v>88</v>
      </c>
      <c r="J262" s="59"/>
      <c r="K262" s="60">
        <v>1</v>
      </c>
      <c r="L262" s="60"/>
      <c r="M262" s="23">
        <f>M255</f>
        <v>228</v>
      </c>
      <c r="N262" s="30">
        <f t="shared" ref="N262" si="35">M262*K262</f>
        <v>228</v>
      </c>
      <c r="O262" s="30"/>
      <c r="P262" s="17"/>
    </row>
    <row r="263" spans="1:16" ht="15.75" thickBot="1" x14ac:dyDescent="0.3">
      <c r="A263" s="1"/>
      <c r="B263" s="31" t="s">
        <v>4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24"/>
      <c r="N263" s="57">
        <f>SUM(N259:O262)</f>
        <v>824</v>
      </c>
      <c r="O263" s="58"/>
      <c r="P263" s="17"/>
    </row>
    <row r="264" spans="1:16" x14ac:dyDescent="0.25">
      <c r="A264" s="80">
        <f t="shared" ref="A264" si="36">A257+1</f>
        <v>37</v>
      </c>
      <c r="B264" s="39" t="s">
        <v>94</v>
      </c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1"/>
      <c r="P264" s="17"/>
    </row>
    <row r="265" spans="1:16" x14ac:dyDescent="0.25">
      <c r="A265" s="81"/>
      <c r="B265" s="42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4"/>
      <c r="P265" s="17"/>
    </row>
    <row r="266" spans="1:16" x14ac:dyDescent="0.25">
      <c r="A266" s="16"/>
      <c r="B266" s="55" t="s">
        <v>93</v>
      </c>
      <c r="C266" s="55"/>
      <c r="D266" s="55"/>
      <c r="E266" s="55"/>
      <c r="F266" s="55"/>
      <c r="G266" s="55"/>
      <c r="H266" s="55"/>
      <c r="I266" s="45" t="s">
        <v>88</v>
      </c>
      <c r="J266" s="46"/>
      <c r="K266" s="47">
        <v>1</v>
      </c>
      <c r="L266" s="47"/>
      <c r="M266" s="21">
        <v>401</v>
      </c>
      <c r="N266" s="30">
        <f t="shared" ref="N266:N267" si="37">M266*K266</f>
        <v>401</v>
      </c>
      <c r="O266" s="30"/>
      <c r="P266" s="17"/>
    </row>
    <row r="267" spans="1:16" x14ac:dyDescent="0.25">
      <c r="A267" s="16"/>
      <c r="B267" s="55" t="s">
        <v>87</v>
      </c>
      <c r="C267" s="55"/>
      <c r="D267" s="55"/>
      <c r="E267" s="55"/>
      <c r="F267" s="55"/>
      <c r="G267" s="55"/>
      <c r="H267" s="55"/>
      <c r="I267" s="28" t="s">
        <v>88</v>
      </c>
      <c r="J267" s="28"/>
      <c r="K267" s="47">
        <v>1</v>
      </c>
      <c r="L267" s="47"/>
      <c r="M267" s="21">
        <f>M260</f>
        <v>150</v>
      </c>
      <c r="N267" s="30">
        <f t="shared" si="37"/>
        <v>150</v>
      </c>
      <c r="O267" s="30"/>
      <c r="P267" s="17"/>
    </row>
    <row r="268" spans="1:16" x14ac:dyDescent="0.25">
      <c r="A268" s="16"/>
      <c r="B268" s="55" t="s">
        <v>6</v>
      </c>
      <c r="C268" s="55"/>
      <c r="D268" s="55"/>
      <c r="E268" s="55"/>
      <c r="F268" s="55"/>
      <c r="G268" s="55"/>
      <c r="H268" s="55"/>
      <c r="I268" s="28" t="s">
        <v>88</v>
      </c>
      <c r="J268" s="28"/>
      <c r="K268" s="29">
        <v>1</v>
      </c>
      <c r="L268" s="29"/>
      <c r="M268" s="22">
        <f>M261</f>
        <v>45</v>
      </c>
      <c r="N268" s="30">
        <f>M268*K268</f>
        <v>45</v>
      </c>
      <c r="O268" s="30"/>
      <c r="P268" s="17"/>
    </row>
    <row r="269" spans="1:16" ht="15.75" thickBot="1" x14ac:dyDescent="0.3">
      <c r="A269" s="16"/>
      <c r="B269" s="56" t="s">
        <v>89</v>
      </c>
      <c r="C269" s="56"/>
      <c r="D269" s="56"/>
      <c r="E269" s="56"/>
      <c r="F269" s="56"/>
      <c r="G269" s="56"/>
      <c r="H269" s="56"/>
      <c r="I269" s="59" t="s">
        <v>88</v>
      </c>
      <c r="J269" s="59"/>
      <c r="K269" s="60">
        <v>1</v>
      </c>
      <c r="L269" s="60"/>
      <c r="M269" s="23">
        <f>M262</f>
        <v>228</v>
      </c>
      <c r="N269" s="30">
        <f t="shared" ref="N269" si="38">M269*K269</f>
        <v>228</v>
      </c>
      <c r="O269" s="30"/>
      <c r="P269" s="17"/>
    </row>
    <row r="270" spans="1:16" ht="15.75" thickBot="1" x14ac:dyDescent="0.3">
      <c r="A270" s="16"/>
      <c r="B270" s="31" t="s">
        <v>4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24"/>
      <c r="N270" s="57">
        <f t="shared" ref="N270" si="39">SUM(N266:O269)</f>
        <v>824</v>
      </c>
      <c r="O270" s="58"/>
      <c r="P270" s="17"/>
    </row>
    <row r="271" spans="1:16" x14ac:dyDescent="0.25">
      <c r="A271" s="80">
        <f t="shared" ref="A271" si="40">A264+1</f>
        <v>38</v>
      </c>
      <c r="B271" s="39" t="s">
        <v>95</v>
      </c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1"/>
      <c r="P271" s="17"/>
    </row>
    <row r="272" spans="1:16" x14ac:dyDescent="0.25">
      <c r="A272" s="81"/>
      <c r="B272" s="42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4"/>
      <c r="P272" s="17"/>
    </row>
    <row r="273" spans="1:16" x14ac:dyDescent="0.25">
      <c r="A273" s="16"/>
      <c r="B273" s="55" t="s">
        <v>93</v>
      </c>
      <c r="C273" s="55"/>
      <c r="D273" s="55"/>
      <c r="E273" s="55"/>
      <c r="F273" s="55"/>
      <c r="G273" s="55"/>
      <c r="H273" s="55"/>
      <c r="I273" s="45" t="s">
        <v>88</v>
      </c>
      <c r="J273" s="46"/>
      <c r="K273" s="47">
        <v>1</v>
      </c>
      <c r="L273" s="47"/>
      <c r="M273" s="21">
        <v>419</v>
      </c>
      <c r="N273" s="30">
        <f t="shared" ref="N273:N274" si="41">M273*K273</f>
        <v>419</v>
      </c>
      <c r="O273" s="30"/>
      <c r="P273" s="17"/>
    </row>
    <row r="274" spans="1:16" x14ac:dyDescent="0.25">
      <c r="A274" s="16"/>
      <c r="B274" s="55" t="s">
        <v>87</v>
      </c>
      <c r="C274" s="55"/>
      <c r="D274" s="55"/>
      <c r="E274" s="55"/>
      <c r="F274" s="55"/>
      <c r="G274" s="55"/>
      <c r="H274" s="55"/>
      <c r="I274" s="28" t="s">
        <v>88</v>
      </c>
      <c r="J274" s="28"/>
      <c r="K274" s="47">
        <v>1</v>
      </c>
      <c r="L274" s="47"/>
      <c r="M274" s="21">
        <f>M267</f>
        <v>150</v>
      </c>
      <c r="N274" s="30">
        <f t="shared" si="41"/>
        <v>150</v>
      </c>
      <c r="O274" s="30"/>
      <c r="P274" s="17"/>
    </row>
    <row r="275" spans="1:16" x14ac:dyDescent="0.25">
      <c r="A275" s="16"/>
      <c r="B275" s="55" t="s">
        <v>6</v>
      </c>
      <c r="C275" s="55"/>
      <c r="D275" s="55"/>
      <c r="E275" s="55"/>
      <c r="F275" s="55"/>
      <c r="G275" s="55"/>
      <c r="H275" s="55"/>
      <c r="I275" s="28" t="s">
        <v>88</v>
      </c>
      <c r="J275" s="28"/>
      <c r="K275" s="29">
        <v>1</v>
      </c>
      <c r="L275" s="29"/>
      <c r="M275" s="22">
        <f>M268</f>
        <v>45</v>
      </c>
      <c r="N275" s="30">
        <f t="shared" ref="N275" si="42">M275*K275</f>
        <v>45</v>
      </c>
      <c r="O275" s="30"/>
      <c r="P275" s="17"/>
    </row>
    <row r="276" spans="1:16" ht="15.75" thickBot="1" x14ac:dyDescent="0.3">
      <c r="A276" s="16"/>
      <c r="B276" s="56" t="s">
        <v>89</v>
      </c>
      <c r="C276" s="56"/>
      <c r="D276" s="56"/>
      <c r="E276" s="56"/>
      <c r="F276" s="56"/>
      <c r="G276" s="56"/>
      <c r="H276" s="56"/>
      <c r="I276" s="59" t="s">
        <v>88</v>
      </c>
      <c r="J276" s="59"/>
      <c r="K276" s="60">
        <v>1</v>
      </c>
      <c r="L276" s="60"/>
      <c r="M276" s="23">
        <f>M269</f>
        <v>228</v>
      </c>
      <c r="N276" s="30">
        <f t="shared" ref="N276" si="43">M276*K276</f>
        <v>228</v>
      </c>
      <c r="O276" s="30"/>
      <c r="P276" s="17"/>
    </row>
    <row r="277" spans="1:16" ht="15.75" thickBot="1" x14ac:dyDescent="0.3">
      <c r="A277" s="16"/>
      <c r="B277" s="31" t="s">
        <v>4</v>
      </c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24"/>
      <c r="N277" s="57">
        <f t="shared" ref="N277" si="44">SUM(N273:O276)</f>
        <v>842</v>
      </c>
      <c r="O277" s="58"/>
      <c r="P277" s="17"/>
    </row>
    <row r="278" spans="1:16" x14ac:dyDescent="0.25">
      <c r="A278" s="80">
        <f t="shared" ref="A278" si="45">A271+1</f>
        <v>39</v>
      </c>
      <c r="B278" s="39" t="s">
        <v>96</v>
      </c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1"/>
      <c r="P278" s="17"/>
    </row>
    <row r="279" spans="1:16" x14ac:dyDescent="0.25">
      <c r="A279" s="81"/>
      <c r="B279" s="42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4"/>
      <c r="P279" s="17"/>
    </row>
    <row r="280" spans="1:16" x14ac:dyDescent="0.25">
      <c r="A280" s="16"/>
      <c r="B280" s="55" t="s">
        <v>93</v>
      </c>
      <c r="C280" s="55"/>
      <c r="D280" s="55"/>
      <c r="E280" s="55"/>
      <c r="F280" s="55"/>
      <c r="G280" s="55"/>
      <c r="H280" s="55"/>
      <c r="I280" s="45" t="s">
        <v>88</v>
      </c>
      <c r="J280" s="46"/>
      <c r="K280" s="47">
        <v>1</v>
      </c>
      <c r="L280" s="47"/>
      <c r="M280" s="21">
        <v>848</v>
      </c>
      <c r="N280" s="30">
        <f t="shared" ref="N280:N281" si="46">M280*K280</f>
        <v>848</v>
      </c>
      <c r="O280" s="30"/>
      <c r="P280" s="17"/>
    </row>
    <row r="281" spans="1:16" x14ac:dyDescent="0.25">
      <c r="A281" s="16"/>
      <c r="B281" s="55" t="s">
        <v>87</v>
      </c>
      <c r="C281" s="55"/>
      <c r="D281" s="55"/>
      <c r="E281" s="55"/>
      <c r="F281" s="55"/>
      <c r="G281" s="55"/>
      <c r="H281" s="55"/>
      <c r="I281" s="28" t="s">
        <v>88</v>
      </c>
      <c r="J281" s="28"/>
      <c r="K281" s="47">
        <v>1</v>
      </c>
      <c r="L281" s="47"/>
      <c r="M281" s="21">
        <f>M274</f>
        <v>150</v>
      </c>
      <c r="N281" s="30">
        <f t="shared" si="46"/>
        <v>150</v>
      </c>
      <c r="O281" s="30"/>
      <c r="P281" s="17"/>
    </row>
    <row r="282" spans="1:16" x14ac:dyDescent="0.25">
      <c r="A282" s="16"/>
      <c r="B282" s="55" t="s">
        <v>6</v>
      </c>
      <c r="C282" s="55"/>
      <c r="D282" s="55"/>
      <c r="E282" s="55"/>
      <c r="F282" s="55"/>
      <c r="G282" s="55"/>
      <c r="H282" s="55"/>
      <c r="I282" s="28" t="s">
        <v>88</v>
      </c>
      <c r="J282" s="28"/>
      <c r="K282" s="29">
        <v>1</v>
      </c>
      <c r="L282" s="29"/>
      <c r="M282" s="22">
        <f>M275/2</f>
        <v>22.5</v>
      </c>
      <c r="N282" s="30">
        <f t="shared" ref="N282" si="47">M282*K282</f>
        <v>22.5</v>
      </c>
      <c r="O282" s="30"/>
      <c r="P282" s="17"/>
    </row>
    <row r="283" spans="1:16" ht="15.75" thickBot="1" x14ac:dyDescent="0.3">
      <c r="A283" s="16"/>
      <c r="B283" s="56" t="s">
        <v>89</v>
      </c>
      <c r="C283" s="56"/>
      <c r="D283" s="56"/>
      <c r="E283" s="56"/>
      <c r="F283" s="56"/>
      <c r="G283" s="56"/>
      <c r="H283" s="56"/>
      <c r="I283" s="59" t="s">
        <v>88</v>
      </c>
      <c r="J283" s="59"/>
      <c r="K283" s="60">
        <v>1</v>
      </c>
      <c r="L283" s="60"/>
      <c r="M283" s="23">
        <f>M276</f>
        <v>228</v>
      </c>
      <c r="N283" s="30">
        <f t="shared" ref="N283" si="48">M283*K283</f>
        <v>228</v>
      </c>
      <c r="O283" s="30"/>
      <c r="P283" s="17"/>
    </row>
    <row r="284" spans="1:16" ht="15.75" thickBot="1" x14ac:dyDescent="0.3">
      <c r="A284" s="16"/>
      <c r="B284" s="31" t="s">
        <v>4</v>
      </c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24"/>
      <c r="N284" s="57">
        <f t="shared" ref="N284" si="49">SUM(N280:O283)</f>
        <v>1248.5</v>
      </c>
      <c r="O284" s="58"/>
      <c r="P284" s="17"/>
    </row>
    <row r="285" spans="1:16" x14ac:dyDescent="0.25">
      <c r="A285" s="80">
        <f t="shared" ref="A285" si="50">A278+1</f>
        <v>40</v>
      </c>
      <c r="B285" s="39" t="s">
        <v>97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1"/>
      <c r="P285" s="17"/>
    </row>
    <row r="286" spans="1:16" x14ac:dyDescent="0.25">
      <c r="A286" s="81"/>
      <c r="B286" s="42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4"/>
      <c r="P286" s="17"/>
    </row>
    <row r="287" spans="1:16" x14ac:dyDescent="0.25">
      <c r="A287" s="16"/>
      <c r="B287" s="55" t="s">
        <v>93</v>
      </c>
      <c r="C287" s="55"/>
      <c r="D287" s="55"/>
      <c r="E287" s="55"/>
      <c r="F287" s="55"/>
      <c r="G287" s="55"/>
      <c r="H287" s="55"/>
      <c r="I287" s="45" t="s">
        <v>88</v>
      </c>
      <c r="J287" s="46"/>
      <c r="K287" s="47">
        <v>1</v>
      </c>
      <c r="L287" s="47"/>
      <c r="M287" s="21">
        <v>695</v>
      </c>
      <c r="N287" s="30">
        <f t="shared" ref="N287:N288" si="51">M287*K287</f>
        <v>695</v>
      </c>
      <c r="O287" s="30"/>
      <c r="P287" s="17"/>
    </row>
    <row r="288" spans="1:16" x14ac:dyDescent="0.25">
      <c r="A288" s="16"/>
      <c r="B288" s="55" t="s">
        <v>87</v>
      </c>
      <c r="C288" s="55"/>
      <c r="D288" s="55"/>
      <c r="E288" s="55"/>
      <c r="F288" s="55"/>
      <c r="G288" s="55"/>
      <c r="H288" s="55"/>
      <c r="I288" s="28" t="s">
        <v>88</v>
      </c>
      <c r="J288" s="28"/>
      <c r="K288" s="47">
        <v>1</v>
      </c>
      <c r="L288" s="47"/>
      <c r="M288" s="21">
        <f>M281</f>
        <v>150</v>
      </c>
      <c r="N288" s="30">
        <f t="shared" si="51"/>
        <v>150</v>
      </c>
      <c r="O288" s="30"/>
      <c r="P288" s="17"/>
    </row>
    <row r="289" spans="1:16" x14ac:dyDescent="0.25">
      <c r="A289" s="16"/>
      <c r="B289" s="55" t="s">
        <v>6</v>
      </c>
      <c r="C289" s="55"/>
      <c r="D289" s="55"/>
      <c r="E289" s="55"/>
      <c r="F289" s="55"/>
      <c r="G289" s="55"/>
      <c r="H289" s="55"/>
      <c r="I289" s="28" t="s">
        <v>88</v>
      </c>
      <c r="J289" s="28"/>
      <c r="K289" s="29">
        <v>1</v>
      </c>
      <c r="L289" s="29"/>
      <c r="M289" s="22">
        <f>M282</f>
        <v>22.5</v>
      </c>
      <c r="N289" s="30">
        <f t="shared" ref="N289" si="52">M289*K289</f>
        <v>22.5</v>
      </c>
      <c r="O289" s="30"/>
      <c r="P289" s="17"/>
    </row>
    <row r="290" spans="1:16" ht="15.75" thickBot="1" x14ac:dyDescent="0.3">
      <c r="A290" s="16"/>
      <c r="B290" s="56" t="s">
        <v>89</v>
      </c>
      <c r="C290" s="56"/>
      <c r="D290" s="56"/>
      <c r="E290" s="56"/>
      <c r="F290" s="56"/>
      <c r="G290" s="56"/>
      <c r="H290" s="56"/>
      <c r="I290" s="59" t="s">
        <v>88</v>
      </c>
      <c r="J290" s="59"/>
      <c r="K290" s="60">
        <v>1</v>
      </c>
      <c r="L290" s="60"/>
      <c r="M290" s="23">
        <f>M283</f>
        <v>228</v>
      </c>
      <c r="N290" s="30">
        <f t="shared" ref="N290" si="53">M290*K290</f>
        <v>228</v>
      </c>
      <c r="O290" s="30"/>
      <c r="P290" s="17"/>
    </row>
    <row r="291" spans="1:16" ht="15.75" thickBot="1" x14ac:dyDescent="0.3">
      <c r="A291" s="16"/>
      <c r="B291" s="31" t="s">
        <v>4</v>
      </c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24"/>
      <c r="N291" s="57">
        <f t="shared" ref="N291" si="54">SUM(N287:O290)</f>
        <v>1095.5</v>
      </c>
      <c r="O291" s="58"/>
      <c r="P291" s="17"/>
    </row>
    <row r="292" spans="1:16" x14ac:dyDescent="0.25">
      <c r="A292" s="80">
        <f t="shared" ref="A292:A320" si="55">A285+1</f>
        <v>41</v>
      </c>
      <c r="B292" s="39" t="s">
        <v>98</v>
      </c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1"/>
      <c r="P292" s="17"/>
    </row>
    <row r="293" spans="1:16" x14ac:dyDescent="0.25">
      <c r="A293" s="81"/>
      <c r="B293" s="42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4"/>
      <c r="P293" s="17"/>
    </row>
    <row r="294" spans="1:16" x14ac:dyDescent="0.25">
      <c r="A294" s="16"/>
      <c r="B294" s="55" t="s">
        <v>93</v>
      </c>
      <c r="C294" s="55"/>
      <c r="D294" s="55"/>
      <c r="E294" s="55"/>
      <c r="F294" s="55"/>
      <c r="G294" s="55"/>
      <c r="H294" s="55"/>
      <c r="I294" s="45" t="s">
        <v>88</v>
      </c>
      <c r="J294" s="46"/>
      <c r="K294" s="47">
        <v>1</v>
      </c>
      <c r="L294" s="47"/>
      <c r="M294" s="21">
        <v>695</v>
      </c>
      <c r="N294" s="30">
        <f t="shared" ref="N294:N295" si="56">M294*K294</f>
        <v>695</v>
      </c>
      <c r="O294" s="30"/>
      <c r="P294" s="17"/>
    </row>
    <row r="295" spans="1:16" x14ac:dyDescent="0.25">
      <c r="A295" s="16"/>
      <c r="B295" s="55" t="s">
        <v>87</v>
      </c>
      <c r="C295" s="55"/>
      <c r="D295" s="55"/>
      <c r="E295" s="55"/>
      <c r="F295" s="55"/>
      <c r="G295" s="55"/>
      <c r="H295" s="55"/>
      <c r="I295" s="28" t="s">
        <v>88</v>
      </c>
      <c r="J295" s="28"/>
      <c r="K295" s="47">
        <v>1</v>
      </c>
      <c r="L295" s="47"/>
      <c r="M295" s="21">
        <f>M288</f>
        <v>150</v>
      </c>
      <c r="N295" s="30">
        <f t="shared" si="56"/>
        <v>150</v>
      </c>
      <c r="O295" s="30"/>
      <c r="P295" s="17"/>
    </row>
    <row r="296" spans="1:16" x14ac:dyDescent="0.25">
      <c r="A296" s="16"/>
      <c r="B296" s="55" t="s">
        <v>6</v>
      </c>
      <c r="C296" s="55"/>
      <c r="D296" s="55"/>
      <c r="E296" s="55"/>
      <c r="F296" s="55"/>
      <c r="G296" s="55"/>
      <c r="H296" s="55"/>
      <c r="I296" s="28" t="s">
        <v>88</v>
      </c>
      <c r="J296" s="28"/>
      <c r="K296" s="29">
        <v>1</v>
      </c>
      <c r="L296" s="29"/>
      <c r="M296" s="22">
        <f>M275</f>
        <v>45</v>
      </c>
      <c r="N296" s="30">
        <f t="shared" ref="N296" si="57">M296*K296</f>
        <v>45</v>
      </c>
      <c r="O296" s="30"/>
      <c r="P296" s="17"/>
    </row>
    <row r="297" spans="1:16" ht="15.75" thickBot="1" x14ac:dyDescent="0.3">
      <c r="A297" s="16"/>
      <c r="B297" s="56" t="s">
        <v>89</v>
      </c>
      <c r="C297" s="56"/>
      <c r="D297" s="56"/>
      <c r="E297" s="56"/>
      <c r="F297" s="56"/>
      <c r="G297" s="56"/>
      <c r="H297" s="56"/>
      <c r="I297" s="59" t="s">
        <v>88</v>
      </c>
      <c r="J297" s="59"/>
      <c r="K297" s="60">
        <v>1</v>
      </c>
      <c r="L297" s="60"/>
      <c r="M297" s="23">
        <f>M290</f>
        <v>228</v>
      </c>
      <c r="N297" s="30">
        <f t="shared" ref="N297" si="58">M297*K297</f>
        <v>228</v>
      </c>
      <c r="O297" s="30"/>
      <c r="P297" s="17"/>
    </row>
    <row r="298" spans="1:16" ht="15.75" thickBot="1" x14ac:dyDescent="0.3">
      <c r="A298" s="16"/>
      <c r="B298" s="31" t="s">
        <v>4</v>
      </c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24"/>
      <c r="N298" s="57">
        <f t="shared" ref="N298:N326" si="59">SUM(N294:O297)</f>
        <v>1118</v>
      </c>
      <c r="O298" s="58"/>
      <c r="P298" s="17"/>
    </row>
    <row r="299" spans="1:16" x14ac:dyDescent="0.25">
      <c r="A299" s="80">
        <f t="shared" si="55"/>
        <v>42</v>
      </c>
      <c r="B299" s="39" t="s">
        <v>99</v>
      </c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1"/>
      <c r="P299" s="17"/>
    </row>
    <row r="300" spans="1:16" x14ac:dyDescent="0.25">
      <c r="A300" s="81"/>
      <c r="B300" s="42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4"/>
      <c r="P300" s="17"/>
    </row>
    <row r="301" spans="1:16" x14ac:dyDescent="0.25">
      <c r="A301" s="16"/>
      <c r="B301" s="55" t="s">
        <v>93</v>
      </c>
      <c r="C301" s="55"/>
      <c r="D301" s="55"/>
      <c r="E301" s="55"/>
      <c r="F301" s="55"/>
      <c r="G301" s="55"/>
      <c r="H301" s="55"/>
      <c r="I301" s="45" t="s">
        <v>88</v>
      </c>
      <c r="J301" s="46"/>
      <c r="K301" s="47">
        <v>1</v>
      </c>
      <c r="L301" s="47"/>
      <c r="M301" s="21">
        <v>401</v>
      </c>
      <c r="N301" s="30">
        <f t="shared" ref="N301:N302" si="60">M301*K301</f>
        <v>401</v>
      </c>
      <c r="O301" s="30"/>
      <c r="P301" s="17"/>
    </row>
    <row r="302" spans="1:16" x14ac:dyDescent="0.25">
      <c r="A302" s="16"/>
      <c r="B302" s="55" t="s">
        <v>87</v>
      </c>
      <c r="C302" s="55"/>
      <c r="D302" s="55"/>
      <c r="E302" s="55"/>
      <c r="F302" s="55"/>
      <c r="G302" s="55"/>
      <c r="H302" s="55"/>
      <c r="I302" s="28" t="s">
        <v>88</v>
      </c>
      <c r="J302" s="28"/>
      <c r="K302" s="47">
        <v>1</v>
      </c>
      <c r="L302" s="47"/>
      <c r="M302" s="21">
        <f>M295</f>
        <v>150</v>
      </c>
      <c r="N302" s="30">
        <f t="shared" si="60"/>
        <v>150</v>
      </c>
      <c r="O302" s="30"/>
      <c r="P302" s="17"/>
    </row>
    <row r="303" spans="1:16" x14ac:dyDescent="0.25">
      <c r="A303" s="16"/>
      <c r="B303" s="55" t="s">
        <v>6</v>
      </c>
      <c r="C303" s="55"/>
      <c r="D303" s="55"/>
      <c r="E303" s="55"/>
      <c r="F303" s="55"/>
      <c r="G303" s="55"/>
      <c r="H303" s="55"/>
      <c r="I303" s="28" t="s">
        <v>88</v>
      </c>
      <c r="J303" s="28"/>
      <c r="K303" s="29">
        <v>1</v>
      </c>
      <c r="L303" s="29"/>
      <c r="M303" s="22">
        <v>180</v>
      </c>
      <c r="N303" s="30">
        <f t="shared" ref="N303" si="61">M303*K303</f>
        <v>180</v>
      </c>
      <c r="O303" s="30"/>
      <c r="P303" s="17"/>
    </row>
    <row r="304" spans="1:16" ht="15.75" thickBot="1" x14ac:dyDescent="0.3">
      <c r="A304" s="16"/>
      <c r="B304" s="56" t="s">
        <v>89</v>
      </c>
      <c r="C304" s="56"/>
      <c r="D304" s="56"/>
      <c r="E304" s="56"/>
      <c r="F304" s="56"/>
      <c r="G304" s="56"/>
      <c r="H304" s="56"/>
      <c r="I304" s="59" t="s">
        <v>88</v>
      </c>
      <c r="J304" s="59"/>
      <c r="K304" s="60">
        <v>1</v>
      </c>
      <c r="L304" s="60"/>
      <c r="M304" s="23">
        <f>M297</f>
        <v>228</v>
      </c>
      <c r="N304" s="30">
        <f t="shared" ref="N304" si="62">M304*K304</f>
        <v>228</v>
      </c>
      <c r="O304" s="30"/>
      <c r="P304" s="17"/>
    </row>
    <row r="305" spans="1:16" ht="15.75" thickBot="1" x14ac:dyDescent="0.3">
      <c r="A305" s="16"/>
      <c r="B305" s="31" t="s">
        <v>4</v>
      </c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24"/>
      <c r="N305" s="57">
        <f t="shared" si="59"/>
        <v>959</v>
      </c>
      <c r="O305" s="58"/>
      <c r="P305" s="17"/>
    </row>
    <row r="306" spans="1:16" x14ac:dyDescent="0.25">
      <c r="A306" s="80">
        <f t="shared" si="55"/>
        <v>43</v>
      </c>
      <c r="B306" s="39" t="s">
        <v>100</v>
      </c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1"/>
      <c r="P306" s="17"/>
    </row>
    <row r="307" spans="1:16" x14ac:dyDescent="0.25">
      <c r="A307" s="81"/>
      <c r="B307" s="42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4"/>
      <c r="P307" s="17"/>
    </row>
    <row r="308" spans="1:16" x14ac:dyDescent="0.25">
      <c r="A308" s="16"/>
      <c r="B308" s="55" t="s">
        <v>93</v>
      </c>
      <c r="C308" s="55"/>
      <c r="D308" s="55"/>
      <c r="E308" s="55"/>
      <c r="F308" s="55"/>
      <c r="G308" s="55"/>
      <c r="H308" s="55"/>
      <c r="I308" s="45" t="s">
        <v>88</v>
      </c>
      <c r="J308" s="46"/>
      <c r="K308" s="47">
        <v>1</v>
      </c>
      <c r="L308" s="47"/>
      <c r="M308" s="21">
        <v>695</v>
      </c>
      <c r="N308" s="30">
        <f t="shared" ref="N308:N309" si="63">M308*K308</f>
        <v>695</v>
      </c>
      <c r="O308" s="30"/>
      <c r="P308" s="17"/>
    </row>
    <row r="309" spans="1:16" x14ac:dyDescent="0.25">
      <c r="A309" s="16"/>
      <c r="B309" s="55" t="s">
        <v>87</v>
      </c>
      <c r="C309" s="55"/>
      <c r="D309" s="55"/>
      <c r="E309" s="55"/>
      <c r="F309" s="55"/>
      <c r="G309" s="55"/>
      <c r="H309" s="55"/>
      <c r="I309" s="28" t="s">
        <v>88</v>
      </c>
      <c r="J309" s="28"/>
      <c r="K309" s="47">
        <v>1</v>
      </c>
      <c r="L309" s="47"/>
      <c r="M309" s="21">
        <f>M302</f>
        <v>150</v>
      </c>
      <c r="N309" s="30">
        <f t="shared" si="63"/>
        <v>150</v>
      </c>
      <c r="O309" s="30"/>
      <c r="P309" s="17"/>
    </row>
    <row r="310" spans="1:16" x14ac:dyDescent="0.25">
      <c r="A310" s="16"/>
      <c r="B310" s="55" t="s">
        <v>6</v>
      </c>
      <c r="C310" s="55"/>
      <c r="D310" s="55"/>
      <c r="E310" s="55"/>
      <c r="F310" s="55"/>
      <c r="G310" s="55"/>
      <c r="H310" s="55"/>
      <c r="I310" s="28" t="s">
        <v>88</v>
      </c>
      <c r="J310" s="28"/>
      <c r="K310" s="29">
        <v>1</v>
      </c>
      <c r="L310" s="29"/>
      <c r="M310" s="22">
        <f>M296</f>
        <v>45</v>
      </c>
      <c r="N310" s="30">
        <f t="shared" ref="N310" si="64">M310*K310</f>
        <v>45</v>
      </c>
      <c r="O310" s="30"/>
      <c r="P310" s="17"/>
    </row>
    <row r="311" spans="1:16" ht="15.75" thickBot="1" x14ac:dyDescent="0.3">
      <c r="A311" s="16"/>
      <c r="B311" s="56" t="s">
        <v>89</v>
      </c>
      <c r="C311" s="56"/>
      <c r="D311" s="56"/>
      <c r="E311" s="56"/>
      <c r="F311" s="56"/>
      <c r="G311" s="56"/>
      <c r="H311" s="56"/>
      <c r="I311" s="59" t="s">
        <v>88</v>
      </c>
      <c r="J311" s="59"/>
      <c r="K311" s="60">
        <v>1</v>
      </c>
      <c r="L311" s="60"/>
      <c r="M311" s="23">
        <f>M304</f>
        <v>228</v>
      </c>
      <c r="N311" s="30">
        <f t="shared" ref="N311" si="65">M311*K311</f>
        <v>228</v>
      </c>
      <c r="O311" s="30"/>
      <c r="P311" s="17"/>
    </row>
    <row r="312" spans="1:16" ht="15.75" thickBot="1" x14ac:dyDescent="0.3">
      <c r="A312" s="16"/>
      <c r="B312" s="31" t="s">
        <v>4</v>
      </c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24"/>
      <c r="N312" s="57">
        <f t="shared" si="59"/>
        <v>1118</v>
      </c>
      <c r="O312" s="58"/>
      <c r="P312" s="17"/>
    </row>
    <row r="313" spans="1:16" x14ac:dyDescent="0.25">
      <c r="A313" s="80">
        <f t="shared" si="55"/>
        <v>44</v>
      </c>
      <c r="B313" s="39" t="s">
        <v>101</v>
      </c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1"/>
      <c r="P313" s="17"/>
    </row>
    <row r="314" spans="1:16" x14ac:dyDescent="0.25">
      <c r="A314" s="81"/>
      <c r="B314" s="42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4"/>
      <c r="P314" s="17"/>
    </row>
    <row r="315" spans="1:16" x14ac:dyDescent="0.25">
      <c r="A315" s="16"/>
      <c r="B315" s="55" t="s">
        <v>93</v>
      </c>
      <c r="C315" s="55"/>
      <c r="D315" s="55"/>
      <c r="E315" s="55"/>
      <c r="F315" s="55"/>
      <c r="G315" s="55"/>
      <c r="H315" s="55"/>
      <c r="I315" s="45" t="s">
        <v>88</v>
      </c>
      <c r="J315" s="46"/>
      <c r="K315" s="47">
        <v>1</v>
      </c>
      <c r="L315" s="47"/>
      <c r="M315" s="21">
        <v>401</v>
      </c>
      <c r="N315" s="30">
        <f t="shared" ref="N315:N316" si="66">M315*K315</f>
        <v>401</v>
      </c>
      <c r="O315" s="30"/>
      <c r="P315" s="17"/>
    </row>
    <row r="316" spans="1:16" x14ac:dyDescent="0.25">
      <c r="A316" s="16"/>
      <c r="B316" s="55" t="s">
        <v>87</v>
      </c>
      <c r="C316" s="55"/>
      <c r="D316" s="55"/>
      <c r="E316" s="55"/>
      <c r="F316" s="55"/>
      <c r="G316" s="55"/>
      <c r="H316" s="55"/>
      <c r="I316" s="28" t="s">
        <v>88</v>
      </c>
      <c r="J316" s="28"/>
      <c r="K316" s="47">
        <v>1</v>
      </c>
      <c r="L316" s="47"/>
      <c r="M316" s="21">
        <f>M309</f>
        <v>150</v>
      </c>
      <c r="N316" s="30">
        <f t="shared" si="66"/>
        <v>150</v>
      </c>
      <c r="O316" s="30"/>
      <c r="P316" s="17"/>
    </row>
    <row r="317" spans="1:16" x14ac:dyDescent="0.25">
      <c r="A317" s="16"/>
      <c r="B317" s="55" t="s">
        <v>6</v>
      </c>
      <c r="C317" s="55"/>
      <c r="D317" s="55"/>
      <c r="E317" s="55"/>
      <c r="F317" s="55"/>
      <c r="G317" s="55"/>
      <c r="H317" s="55"/>
      <c r="I317" s="28" t="s">
        <v>88</v>
      </c>
      <c r="J317" s="28"/>
      <c r="K317" s="29">
        <v>1</v>
      </c>
      <c r="L317" s="29"/>
      <c r="M317" s="22">
        <f>M310</f>
        <v>45</v>
      </c>
      <c r="N317" s="30">
        <f t="shared" ref="N317" si="67">M317*K317</f>
        <v>45</v>
      </c>
      <c r="O317" s="30"/>
      <c r="P317" s="17"/>
    </row>
    <row r="318" spans="1:16" ht="15.75" thickBot="1" x14ac:dyDescent="0.3">
      <c r="A318" s="16"/>
      <c r="B318" s="56" t="s">
        <v>89</v>
      </c>
      <c r="C318" s="56"/>
      <c r="D318" s="56"/>
      <c r="E318" s="56"/>
      <c r="F318" s="56"/>
      <c r="G318" s="56"/>
      <c r="H318" s="56"/>
      <c r="I318" s="59" t="s">
        <v>88</v>
      </c>
      <c r="J318" s="59"/>
      <c r="K318" s="60">
        <v>1</v>
      </c>
      <c r="L318" s="60"/>
      <c r="M318" s="23">
        <f>M311</f>
        <v>228</v>
      </c>
      <c r="N318" s="30">
        <f t="shared" ref="N318" si="68">M318*K318</f>
        <v>228</v>
      </c>
      <c r="O318" s="30"/>
      <c r="P318" s="17"/>
    </row>
    <row r="319" spans="1:16" ht="15.75" thickBot="1" x14ac:dyDescent="0.3">
      <c r="A319" s="16"/>
      <c r="B319" s="31" t="s">
        <v>4</v>
      </c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24"/>
      <c r="N319" s="57">
        <f t="shared" si="59"/>
        <v>824</v>
      </c>
      <c r="O319" s="58"/>
      <c r="P319" s="17"/>
    </row>
    <row r="320" spans="1:16" x14ac:dyDescent="0.25">
      <c r="A320" s="80">
        <f t="shared" si="55"/>
        <v>45</v>
      </c>
      <c r="B320" s="39" t="s">
        <v>102</v>
      </c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1"/>
      <c r="P320" s="17"/>
    </row>
    <row r="321" spans="1:16" x14ac:dyDescent="0.25">
      <c r="A321" s="81"/>
      <c r="B321" s="42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4"/>
      <c r="P321" s="17"/>
    </row>
    <row r="322" spans="1:16" x14ac:dyDescent="0.25">
      <c r="A322" s="16"/>
      <c r="B322" s="55" t="s">
        <v>93</v>
      </c>
      <c r="C322" s="55"/>
      <c r="D322" s="55"/>
      <c r="E322" s="55"/>
      <c r="F322" s="55"/>
      <c r="G322" s="55"/>
      <c r="H322" s="55"/>
      <c r="I322" s="45" t="s">
        <v>88</v>
      </c>
      <c r="J322" s="46"/>
      <c r="K322" s="47">
        <v>1</v>
      </c>
      <c r="L322" s="47"/>
      <c r="M322" s="21">
        <v>2160</v>
      </c>
      <c r="N322" s="30">
        <f t="shared" ref="N322:N323" si="69">M322*K322</f>
        <v>2160</v>
      </c>
      <c r="O322" s="30"/>
      <c r="P322" s="17"/>
    </row>
    <row r="323" spans="1:16" x14ac:dyDescent="0.25">
      <c r="A323" s="16"/>
      <c r="B323" s="55" t="s">
        <v>87</v>
      </c>
      <c r="C323" s="55"/>
      <c r="D323" s="55"/>
      <c r="E323" s="55"/>
      <c r="F323" s="55"/>
      <c r="G323" s="55"/>
      <c r="H323" s="55"/>
      <c r="I323" s="28" t="s">
        <v>88</v>
      </c>
      <c r="J323" s="28"/>
      <c r="K323" s="47">
        <v>1</v>
      </c>
      <c r="L323" s="47"/>
      <c r="M323" s="21">
        <f>M316*2</f>
        <v>300</v>
      </c>
      <c r="N323" s="30">
        <f t="shared" si="69"/>
        <v>300</v>
      </c>
      <c r="O323" s="30"/>
      <c r="P323" s="17"/>
    </row>
    <row r="324" spans="1:16" x14ac:dyDescent="0.25">
      <c r="A324" s="16"/>
      <c r="B324" s="55" t="s">
        <v>6</v>
      </c>
      <c r="C324" s="55"/>
      <c r="D324" s="55"/>
      <c r="E324" s="55"/>
      <c r="F324" s="55"/>
      <c r="G324" s="55"/>
      <c r="H324" s="55"/>
      <c r="I324" s="28" t="s">
        <v>88</v>
      </c>
      <c r="J324" s="28"/>
      <c r="K324" s="29">
        <v>1</v>
      </c>
      <c r="L324" s="29"/>
      <c r="M324" s="22">
        <f>M317</f>
        <v>45</v>
      </c>
      <c r="N324" s="30">
        <f t="shared" ref="N324" si="70">M324*K324</f>
        <v>45</v>
      </c>
      <c r="O324" s="30"/>
      <c r="P324" s="17"/>
    </row>
    <row r="325" spans="1:16" ht="15.75" thickBot="1" x14ac:dyDescent="0.3">
      <c r="A325" s="16"/>
      <c r="B325" s="56" t="s">
        <v>89</v>
      </c>
      <c r="C325" s="56"/>
      <c r="D325" s="56"/>
      <c r="E325" s="56"/>
      <c r="F325" s="56"/>
      <c r="G325" s="56"/>
      <c r="H325" s="56"/>
      <c r="I325" s="59" t="s">
        <v>88</v>
      </c>
      <c r="J325" s="59"/>
      <c r="K325" s="60">
        <v>1</v>
      </c>
      <c r="L325" s="60"/>
      <c r="M325" s="23">
        <f>M318*2</f>
        <v>456</v>
      </c>
      <c r="N325" s="30">
        <f t="shared" ref="N325" si="71">M325*K325</f>
        <v>456</v>
      </c>
      <c r="O325" s="30"/>
      <c r="P325" s="17"/>
    </row>
    <row r="326" spans="1:16" ht="15.75" thickBot="1" x14ac:dyDescent="0.3">
      <c r="A326" s="16"/>
      <c r="B326" s="31" t="s">
        <v>4</v>
      </c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24"/>
      <c r="N326" s="57">
        <f t="shared" si="59"/>
        <v>2961</v>
      </c>
      <c r="O326" s="58"/>
      <c r="P326" s="17"/>
    </row>
    <row r="327" spans="1:16" x14ac:dyDescent="0.25">
      <c r="A327" s="80">
        <f t="shared" ref="A327" si="72">A320+1</f>
        <v>46</v>
      </c>
      <c r="B327" s="39" t="s">
        <v>103</v>
      </c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1"/>
      <c r="P327" s="17"/>
    </row>
    <row r="328" spans="1:16" x14ac:dyDescent="0.25">
      <c r="A328" s="81"/>
      <c r="B328" s="42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4"/>
      <c r="P328" s="17"/>
    </row>
    <row r="329" spans="1:16" x14ac:dyDescent="0.25">
      <c r="A329" s="16"/>
      <c r="B329" s="55" t="s">
        <v>93</v>
      </c>
      <c r="C329" s="55"/>
      <c r="D329" s="55"/>
      <c r="E329" s="55"/>
      <c r="F329" s="55"/>
      <c r="G329" s="55"/>
      <c r="H329" s="55"/>
      <c r="I329" s="45" t="s">
        <v>88</v>
      </c>
      <c r="J329" s="46"/>
      <c r="K329" s="47">
        <v>1</v>
      </c>
      <c r="L329" s="47"/>
      <c r="M329" s="21">
        <v>2308</v>
      </c>
      <c r="N329" s="30">
        <f t="shared" ref="N329:N330" si="73">M329*K329</f>
        <v>2308</v>
      </c>
      <c r="O329" s="30"/>
      <c r="P329" s="18"/>
    </row>
    <row r="330" spans="1:16" x14ac:dyDescent="0.25">
      <c r="A330" s="16"/>
      <c r="B330" s="55" t="s">
        <v>87</v>
      </c>
      <c r="C330" s="55"/>
      <c r="D330" s="55"/>
      <c r="E330" s="55"/>
      <c r="F330" s="55"/>
      <c r="G330" s="55"/>
      <c r="H330" s="55"/>
      <c r="I330" s="28" t="s">
        <v>88</v>
      </c>
      <c r="J330" s="28"/>
      <c r="K330" s="47">
        <v>1</v>
      </c>
      <c r="L330" s="47"/>
      <c r="M330" s="21">
        <f>M316*3</f>
        <v>450</v>
      </c>
      <c r="N330" s="30">
        <f t="shared" si="73"/>
        <v>450</v>
      </c>
      <c r="O330" s="30"/>
      <c r="P330" s="17"/>
    </row>
    <row r="331" spans="1:16" x14ac:dyDescent="0.25">
      <c r="A331" s="16"/>
      <c r="B331" s="55" t="s">
        <v>6</v>
      </c>
      <c r="C331" s="55"/>
      <c r="D331" s="55"/>
      <c r="E331" s="55"/>
      <c r="F331" s="55"/>
      <c r="G331" s="55"/>
      <c r="H331" s="55"/>
      <c r="I331" s="28" t="s">
        <v>88</v>
      </c>
      <c r="J331" s="28"/>
      <c r="K331" s="29">
        <v>1</v>
      </c>
      <c r="L331" s="29"/>
      <c r="M331" s="22">
        <f>M324</f>
        <v>45</v>
      </c>
      <c r="N331" s="30">
        <f t="shared" ref="N331" si="74">M331*K331</f>
        <v>45</v>
      </c>
      <c r="O331" s="30"/>
      <c r="P331" s="17"/>
    </row>
    <row r="332" spans="1:16" ht="15.75" thickBot="1" x14ac:dyDescent="0.3">
      <c r="A332" s="16"/>
      <c r="B332" s="56" t="s">
        <v>89</v>
      </c>
      <c r="C332" s="56"/>
      <c r="D332" s="56"/>
      <c r="E332" s="56"/>
      <c r="F332" s="56"/>
      <c r="G332" s="56"/>
      <c r="H332" s="56"/>
      <c r="I332" s="59" t="s">
        <v>88</v>
      </c>
      <c r="J332" s="59"/>
      <c r="K332" s="60">
        <v>1</v>
      </c>
      <c r="L332" s="60"/>
      <c r="M332" s="23">
        <f>M318*3</f>
        <v>684</v>
      </c>
      <c r="N332" s="30">
        <f>M332*K332</f>
        <v>684</v>
      </c>
      <c r="O332" s="30"/>
      <c r="P332" s="17"/>
    </row>
    <row r="333" spans="1:16" ht="15.75" thickBot="1" x14ac:dyDescent="0.3">
      <c r="A333" s="15"/>
      <c r="B333" s="31" t="s">
        <v>4</v>
      </c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24"/>
      <c r="N333" s="57">
        <f t="shared" ref="N333" si="75">SUM(N329:O332)</f>
        <v>3487</v>
      </c>
      <c r="O333" s="58"/>
      <c r="P333" s="17"/>
    </row>
    <row r="334" spans="1:16" ht="15.75" thickBot="1" x14ac:dyDescent="0.3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5"/>
      <c r="P334" s="17"/>
    </row>
    <row r="335" spans="1:16" ht="15.75" thickBot="1" x14ac:dyDescent="0.3">
      <c r="A335" s="5"/>
      <c r="B335" s="52" t="s">
        <v>76</v>
      </c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4"/>
      <c r="N335" s="65">
        <f>SUM(N263,N256,N249,N242,N235,N228,N221,N214,N207,N200,N193,N186,N179,N172,N165,N158,N151,N144,N137,N123,N116,N109,N102,N95,N88,N81,N74,N67,N60,N53,N46,N39,N32,N25,N18,N130,N270,N277,N284,N291,N298,N305,N312,N319,N326,N333)</f>
        <v>74567</v>
      </c>
      <c r="O335" s="66"/>
      <c r="P335" s="17"/>
    </row>
    <row r="336" spans="1:16" ht="15.75" thickBot="1" x14ac:dyDescent="0.3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17"/>
    </row>
    <row r="337" spans="1:16" ht="21.75" customHeight="1" thickBot="1" x14ac:dyDescent="0.3">
      <c r="A337" s="62" t="s">
        <v>42</v>
      </c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4"/>
      <c r="P337" s="17"/>
    </row>
    <row r="338" spans="1:16" ht="15" customHeight="1" x14ac:dyDescent="0.25">
      <c r="A338" s="80">
        <f>A327+1</f>
        <v>47</v>
      </c>
      <c r="B338" s="39" t="s">
        <v>104</v>
      </c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1"/>
      <c r="P338" s="17"/>
    </row>
    <row r="339" spans="1:16" ht="15" customHeight="1" x14ac:dyDescent="0.25">
      <c r="A339" s="81"/>
      <c r="B339" s="42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4"/>
      <c r="P339" s="17"/>
    </row>
    <row r="340" spans="1:16" ht="15" customHeight="1" x14ac:dyDescent="0.25">
      <c r="A340" s="16"/>
      <c r="B340" s="55" t="s">
        <v>93</v>
      </c>
      <c r="C340" s="55"/>
      <c r="D340" s="55"/>
      <c r="E340" s="55"/>
      <c r="F340" s="55"/>
      <c r="G340" s="55"/>
      <c r="H340" s="55"/>
      <c r="I340" s="45" t="s">
        <v>88</v>
      </c>
      <c r="J340" s="46"/>
      <c r="K340" s="47">
        <v>1</v>
      </c>
      <c r="L340" s="47"/>
      <c r="M340" s="21">
        <v>2160</v>
      </c>
      <c r="N340" s="30">
        <f>M340*K340</f>
        <v>2160</v>
      </c>
      <c r="O340" s="30"/>
      <c r="P340" s="17"/>
    </row>
    <row r="341" spans="1:16" ht="15" customHeight="1" x14ac:dyDescent="0.25">
      <c r="A341" s="16"/>
      <c r="B341" s="55" t="s">
        <v>87</v>
      </c>
      <c r="C341" s="55"/>
      <c r="D341" s="55"/>
      <c r="E341" s="55"/>
      <c r="F341" s="55"/>
      <c r="G341" s="55"/>
      <c r="H341" s="55"/>
      <c r="I341" s="28" t="s">
        <v>88</v>
      </c>
      <c r="J341" s="28"/>
      <c r="K341" s="47">
        <v>1</v>
      </c>
      <c r="L341" s="47"/>
      <c r="M341" s="21">
        <f>M316*2</f>
        <v>300</v>
      </c>
      <c r="N341" s="30">
        <f>M341*K341</f>
        <v>300</v>
      </c>
      <c r="O341" s="30"/>
      <c r="P341" s="17"/>
    </row>
    <row r="342" spans="1:16" ht="15" customHeight="1" x14ac:dyDescent="0.25">
      <c r="A342" s="16"/>
      <c r="B342" s="55" t="s">
        <v>6</v>
      </c>
      <c r="C342" s="55"/>
      <c r="D342" s="55"/>
      <c r="E342" s="55"/>
      <c r="F342" s="55"/>
      <c r="G342" s="55"/>
      <c r="H342" s="55"/>
      <c r="I342" s="28" t="s">
        <v>88</v>
      </c>
      <c r="J342" s="28"/>
      <c r="K342" s="29">
        <v>1</v>
      </c>
      <c r="L342" s="29"/>
      <c r="M342" s="22">
        <v>280</v>
      </c>
      <c r="N342" s="30">
        <f t="shared" ref="N342:N343" si="76">M342*K342</f>
        <v>280</v>
      </c>
      <c r="O342" s="30"/>
      <c r="P342" s="17"/>
    </row>
    <row r="343" spans="1:16" ht="15" customHeight="1" thickBot="1" x14ac:dyDescent="0.3">
      <c r="A343" s="16"/>
      <c r="B343" s="56" t="s">
        <v>89</v>
      </c>
      <c r="C343" s="56"/>
      <c r="D343" s="56"/>
      <c r="E343" s="56"/>
      <c r="F343" s="56"/>
      <c r="G343" s="56"/>
      <c r="H343" s="56"/>
      <c r="I343" s="59" t="s">
        <v>88</v>
      </c>
      <c r="J343" s="59"/>
      <c r="K343" s="60">
        <v>1</v>
      </c>
      <c r="L343" s="60"/>
      <c r="M343" s="23">
        <f>M318*2</f>
        <v>456</v>
      </c>
      <c r="N343" s="30">
        <f t="shared" si="76"/>
        <v>456</v>
      </c>
      <c r="O343" s="30"/>
      <c r="P343" s="17"/>
    </row>
    <row r="344" spans="1:16" ht="15" customHeight="1" thickBot="1" x14ac:dyDescent="0.3">
      <c r="A344" s="15"/>
      <c r="B344" s="31" t="s">
        <v>4</v>
      </c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24"/>
      <c r="N344" s="57">
        <f>SUM(N340:O343)</f>
        <v>3196</v>
      </c>
      <c r="O344" s="58"/>
      <c r="P344" s="17"/>
    </row>
    <row r="345" spans="1:16" x14ac:dyDescent="0.25">
      <c r="A345" s="81">
        <f>A338+1</f>
        <v>48</v>
      </c>
      <c r="B345" s="39" t="s">
        <v>43</v>
      </c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1"/>
      <c r="P345" s="17"/>
    </row>
    <row r="346" spans="1:16" x14ac:dyDescent="0.25">
      <c r="A346" s="81"/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4"/>
      <c r="P346" s="17"/>
    </row>
    <row r="347" spans="1:16" x14ac:dyDescent="0.25">
      <c r="A347" s="1"/>
      <c r="B347" s="55" t="s">
        <v>93</v>
      </c>
      <c r="C347" s="55"/>
      <c r="D347" s="55"/>
      <c r="E347" s="55"/>
      <c r="F347" s="55"/>
      <c r="G347" s="55"/>
      <c r="H347" s="55"/>
      <c r="I347" s="45" t="s">
        <v>88</v>
      </c>
      <c r="J347" s="46"/>
      <c r="K347" s="47">
        <v>1</v>
      </c>
      <c r="L347" s="47"/>
      <c r="M347" s="21">
        <v>401</v>
      </c>
      <c r="N347" s="30">
        <f>M347*K347</f>
        <v>401</v>
      </c>
      <c r="O347" s="30"/>
      <c r="P347" s="17"/>
    </row>
    <row r="348" spans="1:16" x14ac:dyDescent="0.25">
      <c r="A348" s="13"/>
      <c r="B348" s="55" t="s">
        <v>87</v>
      </c>
      <c r="C348" s="55"/>
      <c r="D348" s="55"/>
      <c r="E348" s="55"/>
      <c r="F348" s="55"/>
      <c r="G348" s="55"/>
      <c r="H348" s="55"/>
      <c r="I348" s="28" t="s">
        <v>88</v>
      </c>
      <c r="J348" s="28"/>
      <c r="K348" s="47">
        <v>1</v>
      </c>
      <c r="L348" s="47"/>
      <c r="M348" s="21">
        <v>148</v>
      </c>
      <c r="N348" s="30">
        <f>M348*K348</f>
        <v>148</v>
      </c>
      <c r="O348" s="30"/>
      <c r="P348" s="17"/>
    </row>
    <row r="349" spans="1:16" x14ac:dyDescent="0.25">
      <c r="A349" s="1"/>
      <c r="B349" s="55" t="s">
        <v>6</v>
      </c>
      <c r="C349" s="55"/>
      <c r="D349" s="55"/>
      <c r="E349" s="55"/>
      <c r="F349" s="55"/>
      <c r="G349" s="55"/>
      <c r="H349" s="55"/>
      <c r="I349" s="28" t="s">
        <v>88</v>
      </c>
      <c r="J349" s="28"/>
      <c r="K349" s="29">
        <v>1</v>
      </c>
      <c r="L349" s="29"/>
      <c r="M349" s="22">
        <v>120</v>
      </c>
      <c r="N349" s="30">
        <f t="shared" ref="N349:N350" si="77">M349*K349</f>
        <v>120</v>
      </c>
      <c r="O349" s="30"/>
      <c r="P349" s="17"/>
    </row>
    <row r="350" spans="1:16" ht="15.75" thickBot="1" x14ac:dyDescent="0.3">
      <c r="A350" s="1"/>
      <c r="B350" s="56" t="s">
        <v>89</v>
      </c>
      <c r="C350" s="56"/>
      <c r="D350" s="56"/>
      <c r="E350" s="56"/>
      <c r="F350" s="56"/>
      <c r="G350" s="56"/>
      <c r="H350" s="56"/>
      <c r="I350" s="59" t="s">
        <v>88</v>
      </c>
      <c r="J350" s="59"/>
      <c r="K350" s="60">
        <v>1</v>
      </c>
      <c r="L350" s="60"/>
      <c r="M350" s="23">
        <f>M318</f>
        <v>228</v>
      </c>
      <c r="N350" s="30">
        <f t="shared" si="77"/>
        <v>228</v>
      </c>
      <c r="O350" s="30"/>
      <c r="P350" s="17"/>
    </row>
    <row r="351" spans="1:16" ht="15.75" thickBot="1" x14ac:dyDescent="0.3">
      <c r="A351" s="1"/>
      <c r="B351" s="31" t="s">
        <v>4</v>
      </c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24"/>
      <c r="N351" s="57">
        <f>SUM(N347:O350)</f>
        <v>897</v>
      </c>
      <c r="O351" s="58"/>
      <c r="P351" s="17"/>
    </row>
    <row r="352" spans="1:16" x14ac:dyDescent="0.25">
      <c r="A352" s="80">
        <f>A345+1</f>
        <v>49</v>
      </c>
      <c r="B352" s="39" t="s">
        <v>44</v>
      </c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1"/>
      <c r="P352" s="17"/>
    </row>
    <row r="353" spans="1:16" x14ac:dyDescent="0.25">
      <c r="A353" s="81"/>
      <c r="B353" s="42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4"/>
      <c r="P353" s="17"/>
    </row>
    <row r="354" spans="1:16" x14ac:dyDescent="0.25">
      <c r="A354" s="13"/>
      <c r="B354" s="55" t="s">
        <v>93</v>
      </c>
      <c r="C354" s="55"/>
      <c r="D354" s="55"/>
      <c r="E354" s="55"/>
      <c r="F354" s="55"/>
      <c r="G354" s="55"/>
      <c r="H354" s="55"/>
      <c r="I354" s="45" t="s">
        <v>88</v>
      </c>
      <c r="J354" s="46"/>
      <c r="K354" s="47">
        <v>1</v>
      </c>
      <c r="L354" s="47"/>
      <c r="M354" s="21">
        <v>401</v>
      </c>
      <c r="N354" s="30">
        <f>M354*K354</f>
        <v>401</v>
      </c>
      <c r="O354" s="30"/>
      <c r="P354" s="17"/>
    </row>
    <row r="355" spans="1:16" x14ac:dyDescent="0.25">
      <c r="A355" s="1"/>
      <c r="B355" s="55" t="s">
        <v>87</v>
      </c>
      <c r="C355" s="55"/>
      <c r="D355" s="55"/>
      <c r="E355" s="55"/>
      <c r="F355" s="55"/>
      <c r="G355" s="55"/>
      <c r="H355" s="55"/>
      <c r="I355" s="28" t="s">
        <v>88</v>
      </c>
      <c r="J355" s="28"/>
      <c r="K355" s="47">
        <v>1</v>
      </c>
      <c r="L355" s="47"/>
      <c r="M355" s="21">
        <f>M348</f>
        <v>148</v>
      </c>
      <c r="N355" s="30">
        <f>M355*K355</f>
        <v>148</v>
      </c>
      <c r="O355" s="30"/>
      <c r="P355" s="17"/>
    </row>
    <row r="356" spans="1:16" x14ac:dyDescent="0.25">
      <c r="A356" s="1"/>
      <c r="B356" s="55" t="s">
        <v>6</v>
      </c>
      <c r="C356" s="55"/>
      <c r="D356" s="55"/>
      <c r="E356" s="55"/>
      <c r="F356" s="55"/>
      <c r="G356" s="55"/>
      <c r="H356" s="55"/>
      <c r="I356" s="28" t="s">
        <v>88</v>
      </c>
      <c r="J356" s="28"/>
      <c r="K356" s="29">
        <v>1</v>
      </c>
      <c r="L356" s="29"/>
      <c r="M356" s="22">
        <v>120</v>
      </c>
      <c r="N356" s="30">
        <f t="shared" ref="N356:N357" si="78">M356*K356</f>
        <v>120</v>
      </c>
      <c r="O356" s="30"/>
      <c r="P356" s="17"/>
    </row>
    <row r="357" spans="1:16" ht="15.75" thickBot="1" x14ac:dyDescent="0.3">
      <c r="A357" s="1"/>
      <c r="B357" s="56" t="s">
        <v>89</v>
      </c>
      <c r="C357" s="56"/>
      <c r="D357" s="56"/>
      <c r="E357" s="56"/>
      <c r="F357" s="56"/>
      <c r="G357" s="56"/>
      <c r="H357" s="56"/>
      <c r="I357" s="59" t="s">
        <v>88</v>
      </c>
      <c r="J357" s="59"/>
      <c r="K357" s="60">
        <v>1</v>
      </c>
      <c r="L357" s="60"/>
      <c r="M357" s="23">
        <f>M350</f>
        <v>228</v>
      </c>
      <c r="N357" s="30">
        <f t="shared" si="78"/>
        <v>228</v>
      </c>
      <c r="O357" s="30"/>
      <c r="P357" s="17"/>
    </row>
    <row r="358" spans="1:16" ht="15.75" thickBot="1" x14ac:dyDescent="0.3">
      <c r="A358" s="1"/>
      <c r="B358" s="31" t="s">
        <v>4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24"/>
      <c r="N358" s="57">
        <f>SUM(N354:O357)</f>
        <v>897</v>
      </c>
      <c r="O358" s="58"/>
      <c r="P358" s="17"/>
    </row>
    <row r="359" spans="1:16" x14ac:dyDescent="0.25">
      <c r="A359" s="80">
        <f>A352+1</f>
        <v>50</v>
      </c>
      <c r="B359" s="39" t="s">
        <v>45</v>
      </c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1"/>
      <c r="P359" s="17"/>
    </row>
    <row r="360" spans="1:16" x14ac:dyDescent="0.25">
      <c r="A360" s="81"/>
      <c r="B360" s="42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4"/>
      <c r="P360" s="17"/>
    </row>
    <row r="361" spans="1:16" x14ac:dyDescent="0.25">
      <c r="A361" s="13"/>
      <c r="B361" s="55" t="s">
        <v>93</v>
      </c>
      <c r="C361" s="55"/>
      <c r="D361" s="55"/>
      <c r="E361" s="55"/>
      <c r="F361" s="55"/>
      <c r="G361" s="55"/>
      <c r="H361" s="55"/>
      <c r="I361" s="45" t="s">
        <v>88</v>
      </c>
      <c r="J361" s="46"/>
      <c r="K361" s="47">
        <v>1</v>
      </c>
      <c r="L361" s="47"/>
      <c r="M361" s="21">
        <v>401</v>
      </c>
      <c r="N361" s="30">
        <f>M361*K361</f>
        <v>401</v>
      </c>
      <c r="O361" s="30"/>
      <c r="P361" s="17"/>
    </row>
    <row r="362" spans="1:16" x14ac:dyDescent="0.25">
      <c r="A362" s="1"/>
      <c r="B362" s="55" t="s">
        <v>87</v>
      </c>
      <c r="C362" s="55"/>
      <c r="D362" s="55"/>
      <c r="E362" s="55"/>
      <c r="F362" s="55"/>
      <c r="G362" s="55"/>
      <c r="H362" s="55"/>
      <c r="I362" s="28" t="s">
        <v>88</v>
      </c>
      <c r="J362" s="28"/>
      <c r="K362" s="47">
        <v>1</v>
      </c>
      <c r="L362" s="47"/>
      <c r="M362" s="21">
        <f>M355</f>
        <v>148</v>
      </c>
      <c r="N362" s="30">
        <f>M362*K362</f>
        <v>148</v>
      </c>
      <c r="O362" s="30"/>
      <c r="P362" s="17"/>
    </row>
    <row r="363" spans="1:16" x14ac:dyDescent="0.25">
      <c r="A363" s="1"/>
      <c r="B363" s="55" t="s">
        <v>6</v>
      </c>
      <c r="C363" s="55"/>
      <c r="D363" s="55"/>
      <c r="E363" s="55"/>
      <c r="F363" s="55"/>
      <c r="G363" s="55"/>
      <c r="H363" s="55"/>
      <c r="I363" s="28" t="s">
        <v>88</v>
      </c>
      <c r="J363" s="28"/>
      <c r="K363" s="29">
        <v>1</v>
      </c>
      <c r="L363" s="29"/>
      <c r="M363" s="22">
        <f>M331</f>
        <v>45</v>
      </c>
      <c r="N363" s="30">
        <f t="shared" ref="N363:N364" si="79">M363*K363</f>
        <v>45</v>
      </c>
      <c r="O363" s="30"/>
      <c r="P363" s="17"/>
    </row>
    <row r="364" spans="1:16" ht="15.75" thickBot="1" x14ac:dyDescent="0.3">
      <c r="A364" s="1"/>
      <c r="B364" s="56" t="s">
        <v>89</v>
      </c>
      <c r="C364" s="56"/>
      <c r="D364" s="56"/>
      <c r="E364" s="56"/>
      <c r="F364" s="56"/>
      <c r="G364" s="56"/>
      <c r="H364" s="56"/>
      <c r="I364" s="59" t="s">
        <v>88</v>
      </c>
      <c r="J364" s="59"/>
      <c r="K364" s="60">
        <v>1</v>
      </c>
      <c r="L364" s="60"/>
      <c r="M364" s="23">
        <f>M357</f>
        <v>228</v>
      </c>
      <c r="N364" s="30">
        <f t="shared" si="79"/>
        <v>228</v>
      </c>
      <c r="O364" s="30"/>
      <c r="P364" s="17"/>
    </row>
    <row r="365" spans="1:16" ht="15.75" thickBot="1" x14ac:dyDescent="0.3">
      <c r="A365" s="1"/>
      <c r="B365" s="31" t="s">
        <v>4</v>
      </c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24"/>
      <c r="N365" s="57">
        <f>SUM(N361:O364)</f>
        <v>822</v>
      </c>
      <c r="O365" s="58"/>
      <c r="P365" s="17"/>
    </row>
    <row r="366" spans="1:16" x14ac:dyDescent="0.25">
      <c r="A366" s="80">
        <f>A359+1</f>
        <v>51</v>
      </c>
      <c r="B366" s="39" t="s">
        <v>46</v>
      </c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1"/>
      <c r="P366" s="17"/>
    </row>
    <row r="367" spans="1:16" x14ac:dyDescent="0.25">
      <c r="A367" s="81"/>
      <c r="B367" s="42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4"/>
      <c r="P367" s="17"/>
    </row>
    <row r="368" spans="1:16" x14ac:dyDescent="0.25">
      <c r="A368" s="13"/>
      <c r="B368" s="55" t="s">
        <v>93</v>
      </c>
      <c r="C368" s="55"/>
      <c r="D368" s="55"/>
      <c r="E368" s="55"/>
      <c r="F368" s="55"/>
      <c r="G368" s="55"/>
      <c r="H368" s="55"/>
      <c r="I368" s="45" t="s">
        <v>88</v>
      </c>
      <c r="J368" s="46"/>
      <c r="K368" s="47">
        <v>1</v>
      </c>
      <c r="L368" s="47"/>
      <c r="M368" s="21">
        <v>401</v>
      </c>
      <c r="N368" s="30">
        <f>M368*K368</f>
        <v>401</v>
      </c>
      <c r="O368" s="30"/>
      <c r="P368" s="17"/>
    </row>
    <row r="369" spans="1:16" x14ac:dyDescent="0.25">
      <c r="A369" s="1"/>
      <c r="B369" s="77" t="s">
        <v>87</v>
      </c>
      <c r="C369" s="78"/>
      <c r="D369" s="78"/>
      <c r="E369" s="78"/>
      <c r="F369" s="78"/>
      <c r="G369" s="78"/>
      <c r="H369" s="79"/>
      <c r="I369" s="28" t="s">
        <v>88</v>
      </c>
      <c r="J369" s="28"/>
      <c r="K369" s="47">
        <v>1</v>
      </c>
      <c r="L369" s="47"/>
      <c r="M369" s="21">
        <f>M362</f>
        <v>148</v>
      </c>
      <c r="N369" s="30">
        <f>M369*K369</f>
        <v>148</v>
      </c>
      <c r="O369" s="30"/>
      <c r="P369" s="17"/>
    </row>
    <row r="370" spans="1:16" x14ac:dyDescent="0.25">
      <c r="A370" s="1"/>
      <c r="B370" s="55" t="s">
        <v>6</v>
      </c>
      <c r="C370" s="55"/>
      <c r="D370" s="55"/>
      <c r="E370" s="55"/>
      <c r="F370" s="55"/>
      <c r="G370" s="55"/>
      <c r="H370" s="55"/>
      <c r="I370" s="28" t="s">
        <v>88</v>
      </c>
      <c r="J370" s="28"/>
      <c r="K370" s="29">
        <v>1</v>
      </c>
      <c r="L370" s="29"/>
      <c r="M370" s="22">
        <f>M363</f>
        <v>45</v>
      </c>
      <c r="N370" s="30">
        <f t="shared" ref="N370:N371" si="80">M370*K370</f>
        <v>45</v>
      </c>
      <c r="O370" s="30"/>
      <c r="P370" s="17"/>
    </row>
    <row r="371" spans="1:16" ht="15.75" thickBot="1" x14ac:dyDescent="0.3">
      <c r="A371" s="1"/>
      <c r="B371" s="56" t="s">
        <v>89</v>
      </c>
      <c r="C371" s="56"/>
      <c r="D371" s="56"/>
      <c r="E371" s="56"/>
      <c r="F371" s="56"/>
      <c r="G371" s="56"/>
      <c r="H371" s="56"/>
      <c r="I371" s="59" t="s">
        <v>88</v>
      </c>
      <c r="J371" s="59"/>
      <c r="K371" s="60">
        <v>1</v>
      </c>
      <c r="L371" s="60"/>
      <c r="M371" s="23">
        <f>M364</f>
        <v>228</v>
      </c>
      <c r="N371" s="30">
        <f t="shared" si="80"/>
        <v>228</v>
      </c>
      <c r="O371" s="30"/>
      <c r="P371" s="17"/>
    </row>
    <row r="372" spans="1:16" ht="15.75" thickBot="1" x14ac:dyDescent="0.3">
      <c r="A372" s="1"/>
      <c r="B372" s="31" t="s">
        <v>4</v>
      </c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24"/>
      <c r="N372" s="57">
        <f>SUM(N368:O371)</f>
        <v>822</v>
      </c>
      <c r="O372" s="58"/>
      <c r="P372" s="17"/>
    </row>
    <row r="373" spans="1:16" x14ac:dyDescent="0.25">
      <c r="A373" s="80">
        <f>A366+1</f>
        <v>52</v>
      </c>
      <c r="B373" s="39" t="s">
        <v>47</v>
      </c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1"/>
      <c r="P373" s="17"/>
    </row>
    <row r="374" spans="1:16" x14ac:dyDescent="0.25">
      <c r="A374" s="81"/>
      <c r="B374" s="42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4"/>
      <c r="P374" s="17"/>
    </row>
    <row r="375" spans="1:16" x14ac:dyDescent="0.25">
      <c r="A375" s="13"/>
      <c r="B375" s="55" t="s">
        <v>93</v>
      </c>
      <c r="C375" s="55"/>
      <c r="D375" s="55"/>
      <c r="E375" s="55"/>
      <c r="F375" s="55"/>
      <c r="G375" s="55"/>
      <c r="H375" s="55"/>
      <c r="I375" s="45" t="s">
        <v>88</v>
      </c>
      <c r="J375" s="46"/>
      <c r="K375" s="47">
        <v>1</v>
      </c>
      <c r="L375" s="47"/>
      <c r="M375" s="21">
        <v>401</v>
      </c>
      <c r="N375" s="30">
        <f>M375*K375</f>
        <v>401</v>
      </c>
      <c r="O375" s="30"/>
      <c r="P375" s="17"/>
    </row>
    <row r="376" spans="1:16" x14ac:dyDescent="0.25">
      <c r="A376" s="1"/>
      <c r="B376" s="55" t="s">
        <v>87</v>
      </c>
      <c r="C376" s="55"/>
      <c r="D376" s="55"/>
      <c r="E376" s="55"/>
      <c r="F376" s="55"/>
      <c r="G376" s="55"/>
      <c r="H376" s="55"/>
      <c r="I376" s="28" t="s">
        <v>88</v>
      </c>
      <c r="J376" s="28"/>
      <c r="K376" s="47">
        <v>1</v>
      </c>
      <c r="L376" s="47"/>
      <c r="M376" s="21">
        <f>M369</f>
        <v>148</v>
      </c>
      <c r="N376" s="30">
        <f>M376*K376</f>
        <v>148</v>
      </c>
      <c r="O376" s="30"/>
      <c r="P376" s="17"/>
    </row>
    <row r="377" spans="1:16" x14ac:dyDescent="0.25">
      <c r="A377" s="1"/>
      <c r="B377" s="55" t="s">
        <v>6</v>
      </c>
      <c r="C377" s="55"/>
      <c r="D377" s="55"/>
      <c r="E377" s="55"/>
      <c r="F377" s="55"/>
      <c r="G377" s="55"/>
      <c r="H377" s="55"/>
      <c r="I377" s="28" t="s">
        <v>88</v>
      </c>
      <c r="J377" s="28"/>
      <c r="K377" s="29">
        <v>1</v>
      </c>
      <c r="L377" s="29"/>
      <c r="M377" s="22">
        <f>M370</f>
        <v>45</v>
      </c>
      <c r="N377" s="30">
        <f t="shared" ref="N377:N378" si="81">M377*K377</f>
        <v>45</v>
      </c>
      <c r="O377" s="30"/>
      <c r="P377" s="17"/>
    </row>
    <row r="378" spans="1:16" ht="15.75" thickBot="1" x14ac:dyDescent="0.3">
      <c r="A378" s="1"/>
      <c r="B378" s="56" t="s">
        <v>89</v>
      </c>
      <c r="C378" s="56"/>
      <c r="D378" s="56"/>
      <c r="E378" s="56"/>
      <c r="F378" s="56"/>
      <c r="G378" s="56"/>
      <c r="H378" s="56"/>
      <c r="I378" s="59" t="s">
        <v>88</v>
      </c>
      <c r="J378" s="59"/>
      <c r="K378" s="60">
        <v>1</v>
      </c>
      <c r="L378" s="60"/>
      <c r="M378" s="23">
        <f>M371</f>
        <v>228</v>
      </c>
      <c r="N378" s="30">
        <f t="shared" si="81"/>
        <v>228</v>
      </c>
      <c r="O378" s="30"/>
      <c r="P378" s="17"/>
    </row>
    <row r="379" spans="1:16" ht="15.75" thickBot="1" x14ac:dyDescent="0.3">
      <c r="A379" s="1"/>
      <c r="B379" s="31" t="s">
        <v>4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24"/>
      <c r="N379" s="57">
        <f>SUM(N375:O378)</f>
        <v>822</v>
      </c>
      <c r="O379" s="58"/>
      <c r="P379" s="17"/>
    </row>
    <row r="380" spans="1:16" x14ac:dyDescent="0.25">
      <c r="A380" s="80">
        <f>A373+1</f>
        <v>53</v>
      </c>
      <c r="B380" s="39" t="s">
        <v>48</v>
      </c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1"/>
      <c r="P380" s="17"/>
    </row>
    <row r="381" spans="1:16" x14ac:dyDescent="0.25">
      <c r="A381" s="81"/>
      <c r="B381" s="42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4"/>
      <c r="P381" s="17"/>
    </row>
    <row r="382" spans="1:16" x14ac:dyDescent="0.25">
      <c r="A382" s="13"/>
      <c r="B382" s="55" t="s">
        <v>93</v>
      </c>
      <c r="C382" s="55"/>
      <c r="D382" s="55"/>
      <c r="E382" s="55"/>
      <c r="F382" s="55"/>
      <c r="G382" s="55"/>
      <c r="H382" s="55"/>
      <c r="I382" s="45" t="s">
        <v>88</v>
      </c>
      <c r="J382" s="46"/>
      <c r="K382" s="47">
        <v>1</v>
      </c>
      <c r="L382" s="47"/>
      <c r="M382" s="21">
        <v>401</v>
      </c>
      <c r="N382" s="30">
        <f>M382*K382</f>
        <v>401</v>
      </c>
      <c r="O382" s="30"/>
      <c r="P382" s="17"/>
    </row>
    <row r="383" spans="1:16" x14ac:dyDescent="0.25">
      <c r="A383" s="1"/>
      <c r="B383" s="55" t="s">
        <v>87</v>
      </c>
      <c r="C383" s="55"/>
      <c r="D383" s="55"/>
      <c r="E383" s="55"/>
      <c r="F383" s="55"/>
      <c r="G383" s="55"/>
      <c r="H383" s="55"/>
      <c r="I383" s="28" t="s">
        <v>88</v>
      </c>
      <c r="J383" s="28"/>
      <c r="K383" s="47">
        <v>1</v>
      </c>
      <c r="L383" s="47"/>
      <c r="M383" s="21">
        <f>M376</f>
        <v>148</v>
      </c>
      <c r="N383" s="30">
        <f>M383*K383</f>
        <v>148</v>
      </c>
      <c r="O383" s="30"/>
      <c r="P383" s="17"/>
    </row>
    <row r="384" spans="1:16" x14ac:dyDescent="0.25">
      <c r="A384" s="1"/>
      <c r="B384" s="55" t="s">
        <v>6</v>
      </c>
      <c r="C384" s="55"/>
      <c r="D384" s="55"/>
      <c r="E384" s="55"/>
      <c r="F384" s="55"/>
      <c r="G384" s="55"/>
      <c r="H384" s="55"/>
      <c r="I384" s="28" t="s">
        <v>88</v>
      </c>
      <c r="J384" s="28"/>
      <c r="K384" s="29">
        <v>1</v>
      </c>
      <c r="L384" s="29"/>
      <c r="M384" s="22">
        <f>M377</f>
        <v>45</v>
      </c>
      <c r="N384" s="30">
        <f t="shared" ref="N384:N385" si="82">M384*K384</f>
        <v>45</v>
      </c>
      <c r="O384" s="30"/>
      <c r="P384" s="17"/>
    </row>
    <row r="385" spans="1:16" ht="15.75" thickBot="1" x14ac:dyDescent="0.3">
      <c r="A385" s="1"/>
      <c r="B385" s="56" t="s">
        <v>89</v>
      </c>
      <c r="C385" s="56"/>
      <c r="D385" s="56"/>
      <c r="E385" s="56"/>
      <c r="F385" s="56"/>
      <c r="G385" s="56"/>
      <c r="H385" s="56"/>
      <c r="I385" s="59" t="s">
        <v>88</v>
      </c>
      <c r="J385" s="59"/>
      <c r="K385" s="60">
        <v>1</v>
      </c>
      <c r="L385" s="60"/>
      <c r="M385" s="23">
        <f>M378</f>
        <v>228</v>
      </c>
      <c r="N385" s="30">
        <f t="shared" si="82"/>
        <v>228</v>
      </c>
      <c r="O385" s="30"/>
      <c r="P385" s="17"/>
    </row>
    <row r="386" spans="1:16" ht="15.75" thickBot="1" x14ac:dyDescent="0.3">
      <c r="A386" s="1"/>
      <c r="B386" s="31" t="s">
        <v>4</v>
      </c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24"/>
      <c r="N386" s="57">
        <f>SUM(N382:O385)</f>
        <v>822</v>
      </c>
      <c r="O386" s="58"/>
      <c r="P386" s="17"/>
    </row>
    <row r="387" spans="1:16" x14ac:dyDescent="0.25">
      <c r="A387" s="80">
        <f>A380+1</f>
        <v>54</v>
      </c>
      <c r="B387" s="39" t="s">
        <v>49</v>
      </c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1"/>
      <c r="P387" s="17"/>
    </row>
    <row r="388" spans="1:16" x14ac:dyDescent="0.25">
      <c r="A388" s="81"/>
      <c r="B388" s="42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4"/>
      <c r="P388" s="17"/>
    </row>
    <row r="389" spans="1:16" x14ac:dyDescent="0.25">
      <c r="A389" s="13"/>
      <c r="B389" s="55" t="s">
        <v>93</v>
      </c>
      <c r="C389" s="55"/>
      <c r="D389" s="55"/>
      <c r="E389" s="55"/>
      <c r="F389" s="55"/>
      <c r="G389" s="55"/>
      <c r="H389" s="55"/>
      <c r="I389" s="45" t="s">
        <v>88</v>
      </c>
      <c r="J389" s="46"/>
      <c r="K389" s="47">
        <v>1</v>
      </c>
      <c r="L389" s="47"/>
      <c r="M389" s="21">
        <v>401</v>
      </c>
      <c r="N389" s="30">
        <f>M389*K389</f>
        <v>401</v>
      </c>
      <c r="O389" s="30"/>
      <c r="P389" s="17"/>
    </row>
    <row r="390" spans="1:16" x14ac:dyDescent="0.25">
      <c r="A390" s="1"/>
      <c r="B390" s="55" t="s">
        <v>87</v>
      </c>
      <c r="C390" s="55"/>
      <c r="D390" s="55"/>
      <c r="E390" s="55"/>
      <c r="F390" s="55"/>
      <c r="G390" s="55"/>
      <c r="H390" s="55"/>
      <c r="I390" s="28" t="s">
        <v>88</v>
      </c>
      <c r="J390" s="28"/>
      <c r="K390" s="47">
        <v>1</v>
      </c>
      <c r="L390" s="47"/>
      <c r="M390" s="21">
        <f>M383</f>
        <v>148</v>
      </c>
      <c r="N390" s="30">
        <f>M390*K390</f>
        <v>148</v>
      </c>
      <c r="O390" s="30"/>
      <c r="P390" s="17"/>
    </row>
    <row r="391" spans="1:16" x14ac:dyDescent="0.25">
      <c r="A391" s="1"/>
      <c r="B391" s="55" t="s">
        <v>6</v>
      </c>
      <c r="C391" s="55"/>
      <c r="D391" s="55"/>
      <c r="E391" s="55"/>
      <c r="F391" s="55"/>
      <c r="G391" s="55"/>
      <c r="H391" s="55"/>
      <c r="I391" s="28" t="s">
        <v>88</v>
      </c>
      <c r="J391" s="28"/>
      <c r="K391" s="29">
        <v>1</v>
      </c>
      <c r="L391" s="29"/>
      <c r="M391" s="22">
        <f>M384</f>
        <v>45</v>
      </c>
      <c r="N391" s="30">
        <f t="shared" ref="N391:N392" si="83">M391*K391</f>
        <v>45</v>
      </c>
      <c r="O391" s="30"/>
      <c r="P391" s="17"/>
    </row>
    <row r="392" spans="1:16" ht="15.75" thickBot="1" x14ac:dyDescent="0.3">
      <c r="A392" s="1"/>
      <c r="B392" s="56" t="s">
        <v>89</v>
      </c>
      <c r="C392" s="56"/>
      <c r="D392" s="56"/>
      <c r="E392" s="56"/>
      <c r="F392" s="56"/>
      <c r="G392" s="56"/>
      <c r="H392" s="56"/>
      <c r="I392" s="59" t="s">
        <v>88</v>
      </c>
      <c r="J392" s="59"/>
      <c r="K392" s="60">
        <v>1</v>
      </c>
      <c r="L392" s="60"/>
      <c r="M392" s="23">
        <f>M385</f>
        <v>228</v>
      </c>
      <c r="N392" s="30">
        <f t="shared" si="83"/>
        <v>228</v>
      </c>
      <c r="O392" s="30"/>
      <c r="P392" s="17"/>
    </row>
    <row r="393" spans="1:16" ht="15.75" thickBot="1" x14ac:dyDescent="0.3">
      <c r="A393" s="1"/>
      <c r="B393" s="31" t="s">
        <v>4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24"/>
      <c r="N393" s="57">
        <f>SUM(N389:O392)</f>
        <v>822</v>
      </c>
      <c r="O393" s="58"/>
      <c r="P393" s="17"/>
    </row>
    <row r="394" spans="1:16" ht="15" customHeight="1" x14ac:dyDescent="0.25">
      <c r="A394" s="80">
        <f>A387+1</f>
        <v>55</v>
      </c>
      <c r="B394" s="33" t="s">
        <v>50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5"/>
      <c r="P394" s="17"/>
    </row>
    <row r="395" spans="1:16" x14ac:dyDescent="0.25">
      <c r="A395" s="81"/>
      <c r="B395" s="36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8"/>
      <c r="P395" s="17"/>
    </row>
    <row r="396" spans="1:16" x14ac:dyDescent="0.25">
      <c r="A396" s="13"/>
      <c r="B396" s="55" t="s">
        <v>93</v>
      </c>
      <c r="C396" s="55"/>
      <c r="D396" s="55"/>
      <c r="E396" s="55"/>
      <c r="F396" s="55"/>
      <c r="G396" s="55"/>
      <c r="H396" s="55"/>
      <c r="I396" s="45" t="s">
        <v>88</v>
      </c>
      <c r="J396" s="46"/>
      <c r="K396" s="47">
        <v>1</v>
      </c>
      <c r="L396" s="47"/>
      <c r="M396" s="21">
        <v>401</v>
      </c>
      <c r="N396" s="30">
        <f>M396*K396</f>
        <v>401</v>
      </c>
      <c r="O396" s="30"/>
      <c r="P396" s="17"/>
    </row>
    <row r="397" spans="1:16" x14ac:dyDescent="0.25">
      <c r="A397" s="1"/>
      <c r="B397" s="55" t="s">
        <v>87</v>
      </c>
      <c r="C397" s="55"/>
      <c r="D397" s="55"/>
      <c r="E397" s="55"/>
      <c r="F397" s="55"/>
      <c r="G397" s="55"/>
      <c r="H397" s="55"/>
      <c r="I397" s="28" t="s">
        <v>88</v>
      </c>
      <c r="J397" s="28"/>
      <c r="K397" s="47">
        <v>1</v>
      </c>
      <c r="L397" s="47"/>
      <c r="M397" s="21">
        <f>M390</f>
        <v>148</v>
      </c>
      <c r="N397" s="30">
        <f>M397*K397</f>
        <v>148</v>
      </c>
      <c r="O397" s="30"/>
      <c r="P397" s="17"/>
    </row>
    <row r="398" spans="1:16" x14ac:dyDescent="0.25">
      <c r="A398" s="1"/>
      <c r="B398" s="55" t="s">
        <v>6</v>
      </c>
      <c r="C398" s="55"/>
      <c r="D398" s="55"/>
      <c r="E398" s="55"/>
      <c r="F398" s="55"/>
      <c r="G398" s="55"/>
      <c r="H398" s="55"/>
      <c r="I398" s="28" t="s">
        <v>88</v>
      </c>
      <c r="J398" s="28"/>
      <c r="K398" s="29">
        <v>1</v>
      </c>
      <c r="L398" s="29"/>
      <c r="M398" s="22">
        <f>M391</f>
        <v>45</v>
      </c>
      <c r="N398" s="30">
        <f t="shared" ref="N398:N399" si="84">M398*K398</f>
        <v>45</v>
      </c>
      <c r="O398" s="30"/>
      <c r="P398" s="17"/>
    </row>
    <row r="399" spans="1:16" ht="15.75" thickBot="1" x14ac:dyDescent="0.3">
      <c r="A399" s="1"/>
      <c r="B399" s="56" t="s">
        <v>89</v>
      </c>
      <c r="C399" s="56"/>
      <c r="D399" s="56"/>
      <c r="E399" s="56"/>
      <c r="F399" s="56"/>
      <c r="G399" s="56"/>
      <c r="H399" s="56"/>
      <c r="I399" s="59" t="s">
        <v>88</v>
      </c>
      <c r="J399" s="59"/>
      <c r="K399" s="60">
        <v>1</v>
      </c>
      <c r="L399" s="60"/>
      <c r="M399" s="23">
        <f>M392</f>
        <v>228</v>
      </c>
      <c r="N399" s="30">
        <f t="shared" si="84"/>
        <v>228</v>
      </c>
      <c r="O399" s="30"/>
      <c r="P399" s="17"/>
    </row>
    <row r="400" spans="1:16" ht="15.75" thickBot="1" x14ac:dyDescent="0.3">
      <c r="A400" s="1"/>
      <c r="B400" s="31" t="s">
        <v>4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24"/>
      <c r="N400" s="57">
        <f>SUM(N396:O399)</f>
        <v>822</v>
      </c>
      <c r="O400" s="58"/>
      <c r="P400" s="17"/>
    </row>
    <row r="401" spans="1:16" ht="15" customHeight="1" x14ac:dyDescent="0.25">
      <c r="A401" s="80">
        <f>A394+1</f>
        <v>56</v>
      </c>
      <c r="B401" s="33" t="s">
        <v>51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5"/>
      <c r="P401" s="17"/>
    </row>
    <row r="402" spans="1:16" x14ac:dyDescent="0.25">
      <c r="A402" s="81"/>
      <c r="B402" s="36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8"/>
      <c r="P402" s="17"/>
    </row>
    <row r="403" spans="1:16" x14ac:dyDescent="0.25">
      <c r="A403" s="13"/>
      <c r="B403" s="55" t="s">
        <v>93</v>
      </c>
      <c r="C403" s="55"/>
      <c r="D403" s="55"/>
      <c r="E403" s="55"/>
      <c r="F403" s="55"/>
      <c r="G403" s="55"/>
      <c r="H403" s="55"/>
      <c r="I403" s="45" t="s">
        <v>88</v>
      </c>
      <c r="J403" s="46"/>
      <c r="K403" s="47">
        <v>1</v>
      </c>
      <c r="L403" s="47"/>
      <c r="M403" s="21">
        <v>401</v>
      </c>
      <c r="N403" s="30">
        <f>M403*K403</f>
        <v>401</v>
      </c>
      <c r="O403" s="30"/>
      <c r="P403" s="17"/>
    </row>
    <row r="404" spans="1:16" x14ac:dyDescent="0.25">
      <c r="A404" s="1"/>
      <c r="B404" s="55" t="s">
        <v>87</v>
      </c>
      <c r="C404" s="55"/>
      <c r="D404" s="55"/>
      <c r="E404" s="55"/>
      <c r="F404" s="55"/>
      <c r="G404" s="55"/>
      <c r="H404" s="55"/>
      <c r="I404" s="28" t="s">
        <v>88</v>
      </c>
      <c r="J404" s="28"/>
      <c r="K404" s="47">
        <v>1</v>
      </c>
      <c r="L404" s="47"/>
      <c r="M404" s="21">
        <f>M397</f>
        <v>148</v>
      </c>
      <c r="N404" s="30">
        <f>M404*K404</f>
        <v>148</v>
      </c>
      <c r="O404" s="30"/>
      <c r="P404" s="17"/>
    </row>
    <row r="405" spans="1:16" x14ac:dyDescent="0.25">
      <c r="A405" s="1"/>
      <c r="B405" s="55" t="s">
        <v>6</v>
      </c>
      <c r="C405" s="55"/>
      <c r="D405" s="55"/>
      <c r="E405" s="55"/>
      <c r="F405" s="55"/>
      <c r="G405" s="55"/>
      <c r="H405" s="55"/>
      <c r="I405" s="28" t="s">
        <v>88</v>
      </c>
      <c r="J405" s="28"/>
      <c r="K405" s="29">
        <v>1</v>
      </c>
      <c r="L405" s="29"/>
      <c r="M405" s="22">
        <v>120</v>
      </c>
      <c r="N405" s="30">
        <f t="shared" ref="N405:N406" si="85">M405*K405</f>
        <v>120</v>
      </c>
      <c r="O405" s="30"/>
      <c r="P405" s="17"/>
    </row>
    <row r="406" spans="1:16" ht="15.75" thickBot="1" x14ac:dyDescent="0.3">
      <c r="A406" s="1"/>
      <c r="B406" s="56" t="s">
        <v>89</v>
      </c>
      <c r="C406" s="56"/>
      <c r="D406" s="56"/>
      <c r="E406" s="56"/>
      <c r="F406" s="56"/>
      <c r="G406" s="56"/>
      <c r="H406" s="56"/>
      <c r="I406" s="59" t="s">
        <v>88</v>
      </c>
      <c r="J406" s="59"/>
      <c r="K406" s="60">
        <v>1</v>
      </c>
      <c r="L406" s="60"/>
      <c r="M406" s="23">
        <f>M399</f>
        <v>228</v>
      </c>
      <c r="N406" s="30">
        <f t="shared" si="85"/>
        <v>228</v>
      </c>
      <c r="O406" s="30"/>
      <c r="P406" s="17"/>
    </row>
    <row r="407" spans="1:16" ht="15.75" thickBot="1" x14ac:dyDescent="0.3">
      <c r="A407" s="1"/>
      <c r="B407" s="31" t="s">
        <v>4</v>
      </c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24"/>
      <c r="N407" s="57">
        <f>SUM(N403:O406)</f>
        <v>897</v>
      </c>
      <c r="O407" s="58"/>
      <c r="P407" s="17"/>
    </row>
    <row r="408" spans="1:16" x14ac:dyDescent="0.25">
      <c r="A408" s="80">
        <f>A401+1</f>
        <v>57</v>
      </c>
      <c r="B408" s="39" t="s">
        <v>52</v>
      </c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1"/>
      <c r="P408" s="17"/>
    </row>
    <row r="409" spans="1:16" x14ac:dyDescent="0.25">
      <c r="A409" s="81"/>
      <c r="B409" s="42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4"/>
      <c r="P409" s="17"/>
    </row>
    <row r="410" spans="1:16" x14ac:dyDescent="0.25">
      <c r="A410" s="13"/>
      <c r="B410" s="55" t="s">
        <v>93</v>
      </c>
      <c r="C410" s="55"/>
      <c r="D410" s="55"/>
      <c r="E410" s="55"/>
      <c r="F410" s="55"/>
      <c r="G410" s="55"/>
      <c r="H410" s="55"/>
      <c r="I410" s="45" t="s">
        <v>88</v>
      </c>
      <c r="J410" s="46"/>
      <c r="K410" s="47">
        <v>1</v>
      </c>
      <c r="L410" s="47"/>
      <c r="M410" s="21">
        <v>483</v>
      </c>
      <c r="N410" s="30">
        <f>M410*K410</f>
        <v>483</v>
      </c>
      <c r="O410" s="30"/>
      <c r="P410" s="17"/>
    </row>
    <row r="411" spans="1:16" x14ac:dyDescent="0.25">
      <c r="A411" s="1"/>
      <c r="B411" s="55" t="s">
        <v>87</v>
      </c>
      <c r="C411" s="55"/>
      <c r="D411" s="55"/>
      <c r="E411" s="55"/>
      <c r="F411" s="55"/>
      <c r="G411" s="55"/>
      <c r="H411" s="55"/>
      <c r="I411" s="28" t="s">
        <v>88</v>
      </c>
      <c r="J411" s="28"/>
      <c r="K411" s="47">
        <v>1</v>
      </c>
      <c r="L411" s="47"/>
      <c r="M411" s="21">
        <f>M404</f>
        <v>148</v>
      </c>
      <c r="N411" s="30">
        <f>M411*K411</f>
        <v>148</v>
      </c>
      <c r="O411" s="30"/>
      <c r="P411" s="17"/>
    </row>
    <row r="412" spans="1:16" x14ac:dyDescent="0.25">
      <c r="A412" s="1"/>
      <c r="B412" s="55" t="s">
        <v>6</v>
      </c>
      <c r="C412" s="55"/>
      <c r="D412" s="55"/>
      <c r="E412" s="55"/>
      <c r="F412" s="55"/>
      <c r="G412" s="55"/>
      <c r="H412" s="55"/>
      <c r="I412" s="28" t="s">
        <v>88</v>
      </c>
      <c r="J412" s="28"/>
      <c r="K412" s="29">
        <v>1</v>
      </c>
      <c r="L412" s="29"/>
      <c r="M412" s="22">
        <f>M398</f>
        <v>45</v>
      </c>
      <c r="N412" s="30">
        <f t="shared" ref="N412:N413" si="86">M412*K412</f>
        <v>45</v>
      </c>
      <c r="O412" s="30"/>
      <c r="P412" s="17"/>
    </row>
    <row r="413" spans="1:16" ht="15.75" thickBot="1" x14ac:dyDescent="0.3">
      <c r="A413" s="1"/>
      <c r="B413" s="56" t="s">
        <v>89</v>
      </c>
      <c r="C413" s="56"/>
      <c r="D413" s="56"/>
      <c r="E413" s="56"/>
      <c r="F413" s="56"/>
      <c r="G413" s="56"/>
      <c r="H413" s="56"/>
      <c r="I413" s="59" t="s">
        <v>88</v>
      </c>
      <c r="J413" s="59"/>
      <c r="K413" s="60">
        <v>1</v>
      </c>
      <c r="L413" s="60"/>
      <c r="M413" s="23">
        <f>M406</f>
        <v>228</v>
      </c>
      <c r="N413" s="30">
        <f t="shared" si="86"/>
        <v>228</v>
      </c>
      <c r="O413" s="30"/>
      <c r="P413" s="17"/>
    </row>
    <row r="414" spans="1:16" ht="15.75" thickBot="1" x14ac:dyDescent="0.3">
      <c r="A414" s="1"/>
      <c r="B414" s="31" t="s">
        <v>4</v>
      </c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24"/>
      <c r="N414" s="57">
        <f>SUM(N410:O413)</f>
        <v>904</v>
      </c>
      <c r="O414" s="58"/>
      <c r="P414" s="17"/>
    </row>
    <row r="415" spans="1:16" x14ac:dyDescent="0.25">
      <c r="A415" s="80">
        <f>A408+1</f>
        <v>58</v>
      </c>
      <c r="B415" s="39" t="s">
        <v>53</v>
      </c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1"/>
      <c r="P415" s="17"/>
    </row>
    <row r="416" spans="1:16" x14ac:dyDescent="0.25">
      <c r="A416" s="81"/>
      <c r="B416" s="42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4"/>
      <c r="P416" s="17"/>
    </row>
    <row r="417" spans="1:16" x14ac:dyDescent="0.25">
      <c r="A417" s="13"/>
      <c r="B417" s="55" t="s">
        <v>93</v>
      </c>
      <c r="C417" s="55"/>
      <c r="D417" s="55"/>
      <c r="E417" s="55"/>
      <c r="F417" s="55"/>
      <c r="G417" s="55"/>
      <c r="H417" s="55"/>
      <c r="I417" s="45" t="s">
        <v>88</v>
      </c>
      <c r="J417" s="46"/>
      <c r="K417" s="47">
        <v>1</v>
      </c>
      <c r="L417" s="47"/>
      <c r="M417" s="21">
        <v>401</v>
      </c>
      <c r="N417" s="30">
        <f>M417*K417</f>
        <v>401</v>
      </c>
      <c r="O417" s="30"/>
      <c r="P417" s="17"/>
    </row>
    <row r="418" spans="1:16" x14ac:dyDescent="0.25">
      <c r="A418" s="1"/>
      <c r="B418" s="55" t="s">
        <v>87</v>
      </c>
      <c r="C418" s="55"/>
      <c r="D418" s="55"/>
      <c r="E418" s="55"/>
      <c r="F418" s="55"/>
      <c r="G418" s="55"/>
      <c r="H418" s="55"/>
      <c r="I418" s="28" t="s">
        <v>88</v>
      </c>
      <c r="J418" s="28"/>
      <c r="K418" s="47">
        <v>1</v>
      </c>
      <c r="L418" s="47"/>
      <c r="M418" s="21">
        <f>M411</f>
        <v>148</v>
      </c>
      <c r="N418" s="30">
        <f>M418*K418</f>
        <v>148</v>
      </c>
      <c r="O418" s="30"/>
      <c r="P418" s="17"/>
    </row>
    <row r="419" spans="1:16" x14ac:dyDescent="0.25">
      <c r="A419" s="1"/>
      <c r="B419" s="55" t="s">
        <v>6</v>
      </c>
      <c r="C419" s="55"/>
      <c r="D419" s="55"/>
      <c r="E419" s="55"/>
      <c r="F419" s="55"/>
      <c r="G419" s="55"/>
      <c r="H419" s="55"/>
      <c r="I419" s="28" t="s">
        <v>88</v>
      </c>
      <c r="J419" s="28"/>
      <c r="K419" s="29">
        <v>1</v>
      </c>
      <c r="L419" s="29"/>
      <c r="M419" s="22">
        <f>M412</f>
        <v>45</v>
      </c>
      <c r="N419" s="30">
        <f t="shared" ref="N419:N420" si="87">M419*K419</f>
        <v>45</v>
      </c>
      <c r="O419" s="30"/>
      <c r="P419" s="17"/>
    </row>
    <row r="420" spans="1:16" ht="15.75" thickBot="1" x14ac:dyDescent="0.3">
      <c r="A420" s="1"/>
      <c r="B420" s="56" t="s">
        <v>89</v>
      </c>
      <c r="C420" s="56"/>
      <c r="D420" s="56"/>
      <c r="E420" s="56"/>
      <c r="F420" s="56"/>
      <c r="G420" s="56"/>
      <c r="H420" s="56"/>
      <c r="I420" s="59" t="s">
        <v>88</v>
      </c>
      <c r="J420" s="59"/>
      <c r="K420" s="60">
        <v>1</v>
      </c>
      <c r="L420" s="60"/>
      <c r="M420" s="23">
        <f>M413</f>
        <v>228</v>
      </c>
      <c r="N420" s="30">
        <f t="shared" si="87"/>
        <v>228</v>
      </c>
      <c r="O420" s="30"/>
      <c r="P420" s="17"/>
    </row>
    <row r="421" spans="1:16" ht="15.75" thickBot="1" x14ac:dyDescent="0.3">
      <c r="A421" s="1"/>
      <c r="B421" s="31" t="s">
        <v>4</v>
      </c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24"/>
      <c r="N421" s="57">
        <f>SUM(N417:O420)</f>
        <v>822</v>
      </c>
      <c r="O421" s="58"/>
      <c r="P421" s="17"/>
    </row>
    <row r="422" spans="1:16" x14ac:dyDescent="0.25">
      <c r="A422" s="80">
        <f>A415+1</f>
        <v>59</v>
      </c>
      <c r="B422" s="39" t="s">
        <v>54</v>
      </c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1"/>
      <c r="P422" s="17"/>
    </row>
    <row r="423" spans="1:16" x14ac:dyDescent="0.25">
      <c r="A423" s="81"/>
      <c r="B423" s="42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4"/>
      <c r="P423" s="17"/>
    </row>
    <row r="424" spans="1:16" x14ac:dyDescent="0.25">
      <c r="A424" s="13"/>
      <c r="B424" s="55" t="s">
        <v>93</v>
      </c>
      <c r="C424" s="55"/>
      <c r="D424" s="55"/>
      <c r="E424" s="55"/>
      <c r="F424" s="55"/>
      <c r="G424" s="55"/>
      <c r="H424" s="55"/>
      <c r="I424" s="45" t="s">
        <v>88</v>
      </c>
      <c r="J424" s="46"/>
      <c r="K424" s="47">
        <v>1</v>
      </c>
      <c r="L424" s="47"/>
      <c r="M424" s="21">
        <v>401</v>
      </c>
      <c r="N424" s="30">
        <f>M424*K424</f>
        <v>401</v>
      </c>
      <c r="O424" s="30"/>
      <c r="P424" s="17"/>
    </row>
    <row r="425" spans="1:16" x14ac:dyDescent="0.25">
      <c r="A425" s="1"/>
      <c r="B425" s="55" t="s">
        <v>87</v>
      </c>
      <c r="C425" s="55"/>
      <c r="D425" s="55"/>
      <c r="E425" s="55"/>
      <c r="F425" s="55"/>
      <c r="G425" s="55"/>
      <c r="H425" s="55"/>
      <c r="I425" s="28" t="s">
        <v>88</v>
      </c>
      <c r="J425" s="28"/>
      <c r="K425" s="47">
        <v>1</v>
      </c>
      <c r="L425" s="47"/>
      <c r="M425" s="21">
        <f>M418</f>
        <v>148</v>
      </c>
      <c r="N425" s="30">
        <f>M425*K425</f>
        <v>148</v>
      </c>
      <c r="O425" s="30"/>
      <c r="P425" s="17"/>
    </row>
    <row r="426" spans="1:16" x14ac:dyDescent="0.25">
      <c r="A426" s="1"/>
      <c r="B426" s="55" t="s">
        <v>6</v>
      </c>
      <c r="C426" s="55"/>
      <c r="D426" s="55"/>
      <c r="E426" s="55"/>
      <c r="F426" s="55"/>
      <c r="G426" s="55"/>
      <c r="H426" s="55"/>
      <c r="I426" s="28" t="s">
        <v>88</v>
      </c>
      <c r="J426" s="28"/>
      <c r="K426" s="29">
        <v>1</v>
      </c>
      <c r="L426" s="29"/>
      <c r="M426" s="22">
        <f>M419</f>
        <v>45</v>
      </c>
      <c r="N426" s="30">
        <f t="shared" ref="N426:N427" si="88">M426*K426</f>
        <v>45</v>
      </c>
      <c r="O426" s="30"/>
      <c r="P426" s="17"/>
    </row>
    <row r="427" spans="1:16" ht="15.75" thickBot="1" x14ac:dyDescent="0.3">
      <c r="A427" s="1"/>
      <c r="B427" s="56" t="s">
        <v>89</v>
      </c>
      <c r="C427" s="56"/>
      <c r="D427" s="56"/>
      <c r="E427" s="56"/>
      <c r="F427" s="56"/>
      <c r="G427" s="56"/>
      <c r="H427" s="56"/>
      <c r="I427" s="59" t="s">
        <v>88</v>
      </c>
      <c r="J427" s="59"/>
      <c r="K427" s="60">
        <v>1</v>
      </c>
      <c r="L427" s="60"/>
      <c r="M427" s="23">
        <f>M420</f>
        <v>228</v>
      </c>
      <c r="N427" s="30">
        <f t="shared" si="88"/>
        <v>228</v>
      </c>
      <c r="O427" s="30"/>
      <c r="P427" s="17"/>
    </row>
    <row r="428" spans="1:16" ht="15.75" thickBot="1" x14ac:dyDescent="0.3">
      <c r="A428" s="1"/>
      <c r="B428" s="31" t="s">
        <v>4</v>
      </c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24"/>
      <c r="N428" s="57">
        <f>SUM(N424:O427)</f>
        <v>822</v>
      </c>
      <c r="O428" s="58"/>
      <c r="P428" s="17"/>
    </row>
    <row r="429" spans="1:16" x14ac:dyDescent="0.25">
      <c r="A429" s="80">
        <f>A422+1</f>
        <v>60</v>
      </c>
      <c r="B429" s="39" t="s">
        <v>55</v>
      </c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1"/>
      <c r="P429" s="17"/>
    </row>
    <row r="430" spans="1:16" x14ac:dyDescent="0.25">
      <c r="A430" s="81"/>
      <c r="B430" s="42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4"/>
      <c r="P430" s="17"/>
    </row>
    <row r="431" spans="1:16" x14ac:dyDescent="0.25">
      <c r="A431" s="13"/>
      <c r="B431" s="55" t="s">
        <v>93</v>
      </c>
      <c r="C431" s="55"/>
      <c r="D431" s="55"/>
      <c r="E431" s="55"/>
      <c r="F431" s="55"/>
      <c r="G431" s="55"/>
      <c r="H431" s="55"/>
      <c r="I431" s="45" t="s">
        <v>88</v>
      </c>
      <c r="J431" s="46"/>
      <c r="K431" s="47">
        <v>1</v>
      </c>
      <c r="L431" s="47"/>
      <c r="M431" s="21">
        <v>695</v>
      </c>
      <c r="N431" s="30">
        <f>M431*K431</f>
        <v>695</v>
      </c>
      <c r="O431" s="30"/>
      <c r="P431" s="17"/>
    </row>
    <row r="432" spans="1:16" x14ac:dyDescent="0.25">
      <c r="A432" s="1"/>
      <c r="B432" s="55" t="s">
        <v>87</v>
      </c>
      <c r="C432" s="55"/>
      <c r="D432" s="55"/>
      <c r="E432" s="55"/>
      <c r="F432" s="55"/>
      <c r="G432" s="55"/>
      <c r="H432" s="55"/>
      <c r="I432" s="28" t="s">
        <v>88</v>
      </c>
      <c r="J432" s="28"/>
      <c r="K432" s="47">
        <v>1</v>
      </c>
      <c r="L432" s="47"/>
      <c r="M432" s="21">
        <f>M425</f>
        <v>148</v>
      </c>
      <c r="N432" s="30">
        <f>M432*K432</f>
        <v>148</v>
      </c>
      <c r="O432" s="30"/>
      <c r="P432" s="17"/>
    </row>
    <row r="433" spans="1:16" x14ac:dyDescent="0.25">
      <c r="A433" s="1"/>
      <c r="B433" s="55" t="s">
        <v>6</v>
      </c>
      <c r="C433" s="55"/>
      <c r="D433" s="55"/>
      <c r="E433" s="55"/>
      <c r="F433" s="55"/>
      <c r="G433" s="55"/>
      <c r="H433" s="55"/>
      <c r="I433" s="28" t="s">
        <v>88</v>
      </c>
      <c r="J433" s="28"/>
      <c r="K433" s="29">
        <v>1</v>
      </c>
      <c r="L433" s="29"/>
      <c r="M433" s="22">
        <f>M426</f>
        <v>45</v>
      </c>
      <c r="N433" s="30">
        <f t="shared" ref="N433:N434" si="89">M433*K433</f>
        <v>45</v>
      </c>
      <c r="O433" s="30"/>
      <c r="P433" s="17"/>
    </row>
    <row r="434" spans="1:16" ht="15.75" thickBot="1" x14ac:dyDescent="0.3">
      <c r="A434" s="1"/>
      <c r="B434" s="56" t="s">
        <v>89</v>
      </c>
      <c r="C434" s="56"/>
      <c r="D434" s="56"/>
      <c r="E434" s="56"/>
      <c r="F434" s="56"/>
      <c r="G434" s="56"/>
      <c r="H434" s="56"/>
      <c r="I434" s="59" t="s">
        <v>88</v>
      </c>
      <c r="J434" s="59"/>
      <c r="K434" s="60">
        <v>1</v>
      </c>
      <c r="L434" s="60"/>
      <c r="M434" s="23">
        <f>M427</f>
        <v>228</v>
      </c>
      <c r="N434" s="30">
        <f t="shared" si="89"/>
        <v>228</v>
      </c>
      <c r="O434" s="30"/>
      <c r="P434" s="17"/>
    </row>
    <row r="435" spans="1:16" ht="15.75" thickBot="1" x14ac:dyDescent="0.3">
      <c r="A435" s="1"/>
      <c r="B435" s="31" t="s">
        <v>4</v>
      </c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24"/>
      <c r="N435" s="57">
        <f>SUM(N431:O434)</f>
        <v>1116</v>
      </c>
      <c r="O435" s="58"/>
      <c r="P435" s="17"/>
    </row>
    <row r="436" spans="1:16" x14ac:dyDescent="0.25">
      <c r="A436" s="80">
        <f>A429+1</f>
        <v>61</v>
      </c>
      <c r="B436" s="39" t="s">
        <v>56</v>
      </c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1"/>
      <c r="P436" s="17"/>
    </row>
    <row r="437" spans="1:16" x14ac:dyDescent="0.25">
      <c r="A437" s="81"/>
      <c r="B437" s="42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4"/>
      <c r="P437" s="17"/>
    </row>
    <row r="438" spans="1:16" x14ac:dyDescent="0.25">
      <c r="A438" s="13"/>
      <c r="B438" s="55" t="s">
        <v>93</v>
      </c>
      <c r="C438" s="55"/>
      <c r="D438" s="55"/>
      <c r="E438" s="55"/>
      <c r="F438" s="55"/>
      <c r="G438" s="55"/>
      <c r="H438" s="55"/>
      <c r="I438" s="45" t="s">
        <v>88</v>
      </c>
      <c r="J438" s="46"/>
      <c r="K438" s="47">
        <v>1</v>
      </c>
      <c r="L438" s="47"/>
      <c r="M438" s="21">
        <v>401</v>
      </c>
      <c r="N438" s="30">
        <f>M438*K438</f>
        <v>401</v>
      </c>
      <c r="O438" s="30"/>
      <c r="P438" s="17"/>
    </row>
    <row r="439" spans="1:16" x14ac:dyDescent="0.25">
      <c r="A439" s="1"/>
      <c r="B439" s="55" t="s">
        <v>87</v>
      </c>
      <c r="C439" s="55"/>
      <c r="D439" s="55"/>
      <c r="E439" s="55"/>
      <c r="F439" s="55"/>
      <c r="G439" s="55"/>
      <c r="H439" s="55"/>
      <c r="I439" s="28" t="s">
        <v>88</v>
      </c>
      <c r="J439" s="28"/>
      <c r="K439" s="47">
        <v>1</v>
      </c>
      <c r="L439" s="47"/>
      <c r="M439" s="21">
        <f>M432</f>
        <v>148</v>
      </c>
      <c r="N439" s="30">
        <f>M439*K439</f>
        <v>148</v>
      </c>
      <c r="O439" s="30"/>
      <c r="P439" s="17"/>
    </row>
    <row r="440" spans="1:16" x14ac:dyDescent="0.25">
      <c r="A440" s="1"/>
      <c r="B440" s="55" t="s">
        <v>6</v>
      </c>
      <c r="C440" s="55"/>
      <c r="D440" s="55"/>
      <c r="E440" s="55"/>
      <c r="F440" s="55"/>
      <c r="G440" s="55"/>
      <c r="H440" s="55"/>
      <c r="I440" s="28" t="s">
        <v>88</v>
      </c>
      <c r="J440" s="28"/>
      <c r="K440" s="29">
        <v>1</v>
      </c>
      <c r="L440" s="29"/>
      <c r="M440" s="22">
        <f>M433</f>
        <v>45</v>
      </c>
      <c r="N440" s="30">
        <f t="shared" ref="N440:N441" si="90">M440*K440</f>
        <v>45</v>
      </c>
      <c r="O440" s="30"/>
      <c r="P440" s="17"/>
    </row>
    <row r="441" spans="1:16" ht="15.75" thickBot="1" x14ac:dyDescent="0.3">
      <c r="A441" s="1"/>
      <c r="B441" s="56" t="s">
        <v>89</v>
      </c>
      <c r="C441" s="56"/>
      <c r="D441" s="56"/>
      <c r="E441" s="56"/>
      <c r="F441" s="56"/>
      <c r="G441" s="56"/>
      <c r="H441" s="56"/>
      <c r="I441" s="59" t="s">
        <v>88</v>
      </c>
      <c r="J441" s="59"/>
      <c r="K441" s="60">
        <v>1</v>
      </c>
      <c r="L441" s="60"/>
      <c r="M441" s="23">
        <f>M434</f>
        <v>228</v>
      </c>
      <c r="N441" s="30">
        <f t="shared" si="90"/>
        <v>228</v>
      </c>
      <c r="O441" s="30"/>
      <c r="P441" s="17"/>
    </row>
    <row r="442" spans="1:16" ht="15.75" thickBot="1" x14ac:dyDescent="0.3">
      <c r="A442" s="1"/>
      <c r="B442" s="31" t="s">
        <v>4</v>
      </c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24"/>
      <c r="N442" s="57">
        <f>SUM(N438:O441)</f>
        <v>822</v>
      </c>
      <c r="O442" s="58"/>
      <c r="P442" s="17"/>
    </row>
    <row r="443" spans="1:16" ht="15.75" thickBot="1" x14ac:dyDescent="0.3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7"/>
    </row>
    <row r="444" spans="1:16" ht="15.75" thickBot="1" x14ac:dyDescent="0.3">
      <c r="A444" s="5"/>
      <c r="B444" s="31" t="s">
        <v>75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51"/>
      <c r="N444" s="65">
        <f>SUM(N442,N435,N428,N421,N414,N407,N400,N393,N386,N379,N372,N365,N358,N351,N344)</f>
        <v>15305</v>
      </c>
      <c r="O444" s="66"/>
      <c r="P444" s="17"/>
    </row>
    <row r="445" spans="1:16" ht="15.75" thickBot="1" x14ac:dyDescent="0.3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17"/>
    </row>
    <row r="446" spans="1:16" ht="21" customHeight="1" thickBot="1" x14ac:dyDescent="0.3">
      <c r="A446" s="62" t="s">
        <v>57</v>
      </c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4"/>
      <c r="P446" s="17"/>
    </row>
    <row r="447" spans="1:16" x14ac:dyDescent="0.25">
      <c r="A447" s="81">
        <f>A436+1</f>
        <v>62</v>
      </c>
      <c r="B447" s="39" t="s">
        <v>58</v>
      </c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1"/>
      <c r="P447" s="17"/>
    </row>
    <row r="448" spans="1:16" x14ac:dyDescent="0.25">
      <c r="A448" s="81"/>
      <c r="B448" s="42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4"/>
      <c r="P448" s="17"/>
    </row>
    <row r="449" spans="1:16" x14ac:dyDescent="0.25">
      <c r="A449" s="13"/>
      <c r="B449" s="55" t="s">
        <v>93</v>
      </c>
      <c r="C449" s="55"/>
      <c r="D449" s="55"/>
      <c r="E449" s="55"/>
      <c r="F449" s="55"/>
      <c r="G449" s="55"/>
      <c r="H449" s="55"/>
      <c r="I449" s="45" t="s">
        <v>88</v>
      </c>
      <c r="J449" s="46"/>
      <c r="K449" s="47">
        <v>1</v>
      </c>
      <c r="L449" s="47"/>
      <c r="M449" s="21">
        <v>401</v>
      </c>
      <c r="N449" s="30">
        <f>M449*K449</f>
        <v>401</v>
      </c>
      <c r="O449" s="30"/>
      <c r="P449" s="17"/>
    </row>
    <row r="450" spans="1:16" x14ac:dyDescent="0.25">
      <c r="A450" s="1"/>
      <c r="B450" s="55" t="s">
        <v>87</v>
      </c>
      <c r="C450" s="55"/>
      <c r="D450" s="55"/>
      <c r="E450" s="55"/>
      <c r="F450" s="55"/>
      <c r="G450" s="55"/>
      <c r="H450" s="55"/>
      <c r="I450" s="28" t="s">
        <v>88</v>
      </c>
      <c r="J450" s="28"/>
      <c r="K450" s="47">
        <v>1</v>
      </c>
      <c r="L450" s="47"/>
      <c r="M450" s="21">
        <f>M439</f>
        <v>148</v>
      </c>
      <c r="N450" s="30">
        <f>M450*K450</f>
        <v>148</v>
      </c>
      <c r="O450" s="30"/>
      <c r="P450" s="17"/>
    </row>
    <row r="451" spans="1:16" x14ac:dyDescent="0.25">
      <c r="A451" s="1"/>
      <c r="B451" s="55" t="s">
        <v>6</v>
      </c>
      <c r="C451" s="55"/>
      <c r="D451" s="55"/>
      <c r="E451" s="55"/>
      <c r="F451" s="55"/>
      <c r="G451" s="55"/>
      <c r="H451" s="55"/>
      <c r="I451" s="28" t="s">
        <v>88</v>
      </c>
      <c r="J451" s="28"/>
      <c r="K451" s="29">
        <v>1</v>
      </c>
      <c r="L451" s="29"/>
      <c r="M451" s="22">
        <f>M440</f>
        <v>45</v>
      </c>
      <c r="N451" s="30">
        <f t="shared" ref="N451:N452" si="91">M451*K451</f>
        <v>45</v>
      </c>
      <c r="O451" s="30"/>
      <c r="P451" s="17"/>
    </row>
    <row r="452" spans="1:16" ht="15.75" thickBot="1" x14ac:dyDescent="0.3">
      <c r="A452" s="1"/>
      <c r="B452" s="56" t="s">
        <v>89</v>
      </c>
      <c r="C452" s="56"/>
      <c r="D452" s="56"/>
      <c r="E452" s="56"/>
      <c r="F452" s="56"/>
      <c r="G452" s="56"/>
      <c r="H452" s="56"/>
      <c r="I452" s="59" t="s">
        <v>88</v>
      </c>
      <c r="J452" s="59"/>
      <c r="K452" s="60">
        <v>1</v>
      </c>
      <c r="L452" s="60"/>
      <c r="M452" s="23">
        <f>M441</f>
        <v>228</v>
      </c>
      <c r="N452" s="30">
        <f t="shared" si="91"/>
        <v>228</v>
      </c>
      <c r="O452" s="30"/>
      <c r="P452" s="17"/>
    </row>
    <row r="453" spans="1:16" ht="15.75" thickBot="1" x14ac:dyDescent="0.3">
      <c r="A453" s="1"/>
      <c r="B453" s="31" t="s">
        <v>4</v>
      </c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24"/>
      <c r="N453" s="57">
        <f>SUM(N449:O452)</f>
        <v>822</v>
      </c>
      <c r="O453" s="58"/>
      <c r="P453" s="17"/>
    </row>
    <row r="454" spans="1:16" x14ac:dyDescent="0.25">
      <c r="A454" s="80">
        <f>A447+1</f>
        <v>63</v>
      </c>
      <c r="B454" s="39" t="s">
        <v>59</v>
      </c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1"/>
      <c r="P454" s="17"/>
    </row>
    <row r="455" spans="1:16" x14ac:dyDescent="0.25">
      <c r="A455" s="81"/>
      <c r="B455" s="42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4"/>
      <c r="P455" s="17"/>
    </row>
    <row r="456" spans="1:16" x14ac:dyDescent="0.25">
      <c r="A456" s="13"/>
      <c r="B456" s="55" t="s">
        <v>93</v>
      </c>
      <c r="C456" s="55"/>
      <c r="D456" s="55"/>
      <c r="E456" s="55"/>
      <c r="F456" s="55"/>
      <c r="G456" s="55"/>
      <c r="H456" s="55"/>
      <c r="I456" s="45" t="s">
        <v>88</v>
      </c>
      <c r="J456" s="46"/>
      <c r="K456" s="47">
        <v>1</v>
      </c>
      <c r="L456" s="47"/>
      <c r="M456" s="21">
        <v>401</v>
      </c>
      <c r="N456" s="30">
        <f>M456*K456</f>
        <v>401</v>
      </c>
      <c r="O456" s="30"/>
      <c r="P456" s="17"/>
    </row>
    <row r="457" spans="1:16" x14ac:dyDescent="0.25">
      <c r="A457" s="1"/>
      <c r="B457" s="55" t="s">
        <v>87</v>
      </c>
      <c r="C457" s="55"/>
      <c r="D457" s="55"/>
      <c r="E457" s="55"/>
      <c r="F457" s="55"/>
      <c r="G457" s="55"/>
      <c r="H457" s="55"/>
      <c r="I457" s="28" t="s">
        <v>88</v>
      </c>
      <c r="J457" s="28"/>
      <c r="K457" s="47">
        <v>1</v>
      </c>
      <c r="L457" s="47"/>
      <c r="M457" s="21">
        <f>M450</f>
        <v>148</v>
      </c>
      <c r="N457" s="30">
        <f>M457*K457</f>
        <v>148</v>
      </c>
      <c r="O457" s="30"/>
      <c r="P457" s="17"/>
    </row>
    <row r="458" spans="1:16" x14ac:dyDescent="0.25">
      <c r="A458" s="1"/>
      <c r="B458" s="55" t="s">
        <v>6</v>
      </c>
      <c r="C458" s="55"/>
      <c r="D458" s="55"/>
      <c r="E458" s="55"/>
      <c r="F458" s="55"/>
      <c r="G458" s="55"/>
      <c r="H458" s="55"/>
      <c r="I458" s="28" t="s">
        <v>88</v>
      </c>
      <c r="J458" s="28"/>
      <c r="K458" s="29">
        <v>1</v>
      </c>
      <c r="L458" s="29"/>
      <c r="M458" s="22">
        <f>M451</f>
        <v>45</v>
      </c>
      <c r="N458" s="30">
        <f t="shared" ref="N458:N459" si="92">M458*K458</f>
        <v>45</v>
      </c>
      <c r="O458" s="30"/>
      <c r="P458" s="17"/>
    </row>
    <row r="459" spans="1:16" ht="15.75" thickBot="1" x14ac:dyDescent="0.3">
      <c r="A459" s="1"/>
      <c r="B459" s="56" t="s">
        <v>89</v>
      </c>
      <c r="C459" s="56"/>
      <c r="D459" s="56"/>
      <c r="E459" s="56"/>
      <c r="F459" s="56"/>
      <c r="G459" s="56"/>
      <c r="H459" s="56"/>
      <c r="I459" s="59" t="s">
        <v>88</v>
      </c>
      <c r="J459" s="59"/>
      <c r="K459" s="60">
        <v>1</v>
      </c>
      <c r="L459" s="60"/>
      <c r="M459" s="23">
        <f>M452</f>
        <v>228</v>
      </c>
      <c r="N459" s="30">
        <f t="shared" si="92"/>
        <v>228</v>
      </c>
      <c r="O459" s="30"/>
      <c r="P459" s="17"/>
    </row>
    <row r="460" spans="1:16" ht="15.75" thickBot="1" x14ac:dyDescent="0.3">
      <c r="A460" s="1"/>
      <c r="B460" s="31" t="s">
        <v>4</v>
      </c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24"/>
      <c r="N460" s="57">
        <f>SUM(N456:O459)</f>
        <v>822</v>
      </c>
      <c r="O460" s="58"/>
      <c r="P460" s="17"/>
    </row>
    <row r="461" spans="1:16" x14ac:dyDescent="0.25">
      <c r="A461" s="80">
        <f>A454+1</f>
        <v>64</v>
      </c>
      <c r="B461" s="39" t="s">
        <v>60</v>
      </c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1"/>
      <c r="P461" s="17"/>
    </row>
    <row r="462" spans="1:16" x14ac:dyDescent="0.25">
      <c r="A462" s="81"/>
      <c r="B462" s="42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4"/>
      <c r="P462" s="17"/>
    </row>
    <row r="463" spans="1:16" x14ac:dyDescent="0.25">
      <c r="A463" s="13"/>
      <c r="B463" s="55" t="s">
        <v>93</v>
      </c>
      <c r="C463" s="55"/>
      <c r="D463" s="55"/>
      <c r="E463" s="55"/>
      <c r="F463" s="55"/>
      <c r="G463" s="55"/>
      <c r="H463" s="55"/>
      <c r="I463" s="45" t="s">
        <v>88</v>
      </c>
      <c r="J463" s="46"/>
      <c r="K463" s="47">
        <v>1</v>
      </c>
      <c r="L463" s="47"/>
      <c r="M463" s="21">
        <v>401</v>
      </c>
      <c r="N463" s="30">
        <f>M463*K463</f>
        <v>401</v>
      </c>
      <c r="O463" s="30"/>
      <c r="P463" s="17"/>
    </row>
    <row r="464" spans="1:16" x14ac:dyDescent="0.25">
      <c r="A464" s="1"/>
      <c r="B464" s="55" t="s">
        <v>87</v>
      </c>
      <c r="C464" s="55"/>
      <c r="D464" s="55"/>
      <c r="E464" s="55"/>
      <c r="F464" s="55"/>
      <c r="G464" s="55"/>
      <c r="H464" s="55"/>
      <c r="I464" s="28" t="s">
        <v>88</v>
      </c>
      <c r="J464" s="28"/>
      <c r="K464" s="47">
        <v>1</v>
      </c>
      <c r="L464" s="47"/>
      <c r="M464" s="21">
        <f>M457</f>
        <v>148</v>
      </c>
      <c r="N464" s="30">
        <f>M464*K464</f>
        <v>148</v>
      </c>
      <c r="O464" s="30"/>
      <c r="P464" s="17"/>
    </row>
    <row r="465" spans="1:16" x14ac:dyDescent="0.25">
      <c r="A465" s="1"/>
      <c r="B465" s="55" t="s">
        <v>6</v>
      </c>
      <c r="C465" s="55"/>
      <c r="D465" s="55"/>
      <c r="E465" s="55"/>
      <c r="F465" s="55"/>
      <c r="G465" s="55"/>
      <c r="H465" s="55"/>
      <c r="I465" s="28" t="s">
        <v>88</v>
      </c>
      <c r="J465" s="28"/>
      <c r="K465" s="29">
        <v>1</v>
      </c>
      <c r="L465" s="29"/>
      <c r="M465" s="22">
        <f>M458</f>
        <v>45</v>
      </c>
      <c r="N465" s="30">
        <f t="shared" ref="N465:N466" si="93">M465*K465</f>
        <v>45</v>
      </c>
      <c r="O465" s="30"/>
      <c r="P465" s="17"/>
    </row>
    <row r="466" spans="1:16" ht="15.75" thickBot="1" x14ac:dyDescent="0.3">
      <c r="A466" s="1"/>
      <c r="B466" s="56" t="s">
        <v>89</v>
      </c>
      <c r="C466" s="56"/>
      <c r="D466" s="56"/>
      <c r="E466" s="56"/>
      <c r="F466" s="56"/>
      <c r="G466" s="56"/>
      <c r="H466" s="56"/>
      <c r="I466" s="59" t="s">
        <v>88</v>
      </c>
      <c r="J466" s="59"/>
      <c r="K466" s="60">
        <v>1</v>
      </c>
      <c r="L466" s="60"/>
      <c r="M466" s="23">
        <f>M459</f>
        <v>228</v>
      </c>
      <c r="N466" s="30">
        <f t="shared" si="93"/>
        <v>228</v>
      </c>
      <c r="O466" s="30"/>
      <c r="P466" s="17"/>
    </row>
    <row r="467" spans="1:16" ht="15.75" thickBot="1" x14ac:dyDescent="0.3">
      <c r="A467" s="1"/>
      <c r="B467" s="31" t="s">
        <v>4</v>
      </c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24"/>
      <c r="N467" s="57">
        <f>SUM(N463:O466)</f>
        <v>822</v>
      </c>
      <c r="O467" s="58"/>
      <c r="P467" s="17"/>
    </row>
    <row r="468" spans="1:16" x14ac:dyDescent="0.25">
      <c r="A468" s="80">
        <f>A461+1</f>
        <v>65</v>
      </c>
      <c r="B468" s="39" t="s">
        <v>61</v>
      </c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1"/>
      <c r="P468" s="17"/>
    </row>
    <row r="469" spans="1:16" x14ac:dyDescent="0.25">
      <c r="A469" s="81"/>
      <c r="B469" s="42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4"/>
      <c r="P469" s="17"/>
    </row>
    <row r="470" spans="1:16" x14ac:dyDescent="0.25">
      <c r="A470" s="13"/>
      <c r="B470" s="55" t="s">
        <v>93</v>
      </c>
      <c r="C470" s="55"/>
      <c r="D470" s="55"/>
      <c r="E470" s="55"/>
      <c r="F470" s="55"/>
      <c r="G470" s="55"/>
      <c r="H470" s="55"/>
      <c r="I470" s="45" t="s">
        <v>88</v>
      </c>
      <c r="J470" s="46"/>
      <c r="K470" s="47">
        <v>1</v>
      </c>
      <c r="L470" s="47"/>
      <c r="M470" s="21">
        <v>401</v>
      </c>
      <c r="N470" s="30">
        <f>M470*K470</f>
        <v>401</v>
      </c>
      <c r="O470" s="30"/>
      <c r="P470" s="17"/>
    </row>
    <row r="471" spans="1:16" x14ac:dyDescent="0.25">
      <c r="A471" s="1"/>
      <c r="B471" s="55" t="s">
        <v>87</v>
      </c>
      <c r="C471" s="55"/>
      <c r="D471" s="55"/>
      <c r="E471" s="55"/>
      <c r="F471" s="55"/>
      <c r="G471" s="55"/>
      <c r="H471" s="55"/>
      <c r="I471" s="28" t="s">
        <v>88</v>
      </c>
      <c r="J471" s="28"/>
      <c r="K471" s="47">
        <v>1</v>
      </c>
      <c r="L471" s="47"/>
      <c r="M471" s="21">
        <f>M464</f>
        <v>148</v>
      </c>
      <c r="N471" s="30">
        <f>M471*K471</f>
        <v>148</v>
      </c>
      <c r="O471" s="30"/>
      <c r="P471" s="17"/>
    </row>
    <row r="472" spans="1:16" x14ac:dyDescent="0.25">
      <c r="A472" s="1"/>
      <c r="B472" s="55" t="s">
        <v>6</v>
      </c>
      <c r="C472" s="55"/>
      <c r="D472" s="55"/>
      <c r="E472" s="55"/>
      <c r="F472" s="55"/>
      <c r="G472" s="55"/>
      <c r="H472" s="55"/>
      <c r="I472" s="28" t="s">
        <v>88</v>
      </c>
      <c r="J472" s="28"/>
      <c r="K472" s="29">
        <v>1</v>
      </c>
      <c r="L472" s="29"/>
      <c r="M472" s="22">
        <f>M465</f>
        <v>45</v>
      </c>
      <c r="N472" s="30">
        <f t="shared" ref="N472:N473" si="94">M472*K472</f>
        <v>45</v>
      </c>
      <c r="O472" s="30"/>
      <c r="P472" s="17"/>
    </row>
    <row r="473" spans="1:16" ht="15.75" thickBot="1" x14ac:dyDescent="0.3">
      <c r="A473" s="1"/>
      <c r="B473" s="56" t="s">
        <v>89</v>
      </c>
      <c r="C473" s="56"/>
      <c r="D473" s="56"/>
      <c r="E473" s="56"/>
      <c r="F473" s="56"/>
      <c r="G473" s="56"/>
      <c r="H473" s="56"/>
      <c r="I473" s="59" t="s">
        <v>88</v>
      </c>
      <c r="J473" s="59"/>
      <c r="K473" s="60">
        <v>1</v>
      </c>
      <c r="L473" s="60"/>
      <c r="M473" s="23">
        <f>M466</f>
        <v>228</v>
      </c>
      <c r="N473" s="30">
        <f t="shared" si="94"/>
        <v>228</v>
      </c>
      <c r="O473" s="30"/>
      <c r="P473" s="17"/>
    </row>
    <row r="474" spans="1:16" ht="15.75" thickBot="1" x14ac:dyDescent="0.3">
      <c r="A474" s="1"/>
      <c r="B474" s="31" t="s">
        <v>4</v>
      </c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24"/>
      <c r="N474" s="57">
        <f>SUM(N470:O473)</f>
        <v>822</v>
      </c>
      <c r="O474" s="58"/>
      <c r="P474" s="17"/>
    </row>
    <row r="475" spans="1:16" x14ac:dyDescent="0.25">
      <c r="A475" s="80">
        <f>A468+1</f>
        <v>66</v>
      </c>
      <c r="B475" s="39" t="s">
        <v>62</v>
      </c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1"/>
      <c r="P475" s="17"/>
    </row>
    <row r="476" spans="1:16" x14ac:dyDescent="0.25">
      <c r="A476" s="81"/>
      <c r="B476" s="42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4"/>
      <c r="P476" s="17"/>
    </row>
    <row r="477" spans="1:16" x14ac:dyDescent="0.25">
      <c r="A477" s="13"/>
      <c r="B477" s="55" t="s">
        <v>93</v>
      </c>
      <c r="C477" s="55"/>
      <c r="D477" s="55"/>
      <c r="E477" s="55"/>
      <c r="F477" s="55"/>
      <c r="G477" s="55"/>
      <c r="H477" s="55"/>
      <c r="I477" s="45" t="s">
        <v>88</v>
      </c>
      <c r="J477" s="46"/>
      <c r="K477" s="47">
        <v>1</v>
      </c>
      <c r="L477" s="47"/>
      <c r="M477" s="21">
        <v>401</v>
      </c>
      <c r="N477" s="30">
        <f>M477*K477</f>
        <v>401</v>
      </c>
      <c r="O477" s="30"/>
      <c r="P477" s="17"/>
    </row>
    <row r="478" spans="1:16" x14ac:dyDescent="0.25">
      <c r="A478" s="1"/>
      <c r="B478" s="55" t="s">
        <v>87</v>
      </c>
      <c r="C478" s="55"/>
      <c r="D478" s="55"/>
      <c r="E478" s="55"/>
      <c r="F478" s="55"/>
      <c r="G478" s="55"/>
      <c r="H478" s="55"/>
      <c r="I478" s="28" t="s">
        <v>88</v>
      </c>
      <c r="J478" s="28"/>
      <c r="K478" s="47">
        <v>1</v>
      </c>
      <c r="L478" s="47"/>
      <c r="M478" s="21">
        <f>M471</f>
        <v>148</v>
      </c>
      <c r="N478" s="30">
        <f>M478*K478</f>
        <v>148</v>
      </c>
      <c r="O478" s="30"/>
      <c r="P478" s="17"/>
    </row>
    <row r="479" spans="1:16" x14ac:dyDescent="0.25">
      <c r="A479" s="1"/>
      <c r="B479" s="55" t="s">
        <v>6</v>
      </c>
      <c r="C479" s="55"/>
      <c r="D479" s="55"/>
      <c r="E479" s="55"/>
      <c r="F479" s="55"/>
      <c r="G479" s="55"/>
      <c r="H479" s="55"/>
      <c r="I479" s="28" t="s">
        <v>88</v>
      </c>
      <c r="J479" s="28"/>
      <c r="K479" s="29">
        <v>1</v>
      </c>
      <c r="L479" s="29"/>
      <c r="M479" s="22">
        <f>M472</f>
        <v>45</v>
      </c>
      <c r="N479" s="30">
        <f t="shared" ref="N479:N480" si="95">M479*K479</f>
        <v>45</v>
      </c>
      <c r="O479" s="30"/>
      <c r="P479" s="17"/>
    </row>
    <row r="480" spans="1:16" ht="15.75" thickBot="1" x14ac:dyDescent="0.3">
      <c r="A480" s="1"/>
      <c r="B480" s="56" t="s">
        <v>89</v>
      </c>
      <c r="C480" s="56"/>
      <c r="D480" s="56"/>
      <c r="E480" s="56"/>
      <c r="F480" s="56"/>
      <c r="G480" s="56"/>
      <c r="H480" s="56"/>
      <c r="I480" s="59" t="s">
        <v>88</v>
      </c>
      <c r="J480" s="59"/>
      <c r="K480" s="60">
        <v>1</v>
      </c>
      <c r="L480" s="60"/>
      <c r="M480" s="23">
        <f>M473</f>
        <v>228</v>
      </c>
      <c r="N480" s="30">
        <f t="shared" si="95"/>
        <v>228</v>
      </c>
      <c r="O480" s="30"/>
      <c r="P480" s="17"/>
    </row>
    <row r="481" spans="1:16" ht="15.75" thickBot="1" x14ac:dyDescent="0.3">
      <c r="A481" s="1"/>
      <c r="B481" s="31" t="s">
        <v>4</v>
      </c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24"/>
      <c r="N481" s="57">
        <f>SUM(N477:O480)</f>
        <v>822</v>
      </c>
      <c r="O481" s="58"/>
      <c r="P481" s="17"/>
    </row>
    <row r="482" spans="1:16" ht="15" customHeight="1" x14ac:dyDescent="0.25">
      <c r="A482" s="80">
        <f>A475+1</f>
        <v>67</v>
      </c>
      <c r="B482" s="33" t="s">
        <v>63</v>
      </c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5"/>
      <c r="P482" s="17"/>
    </row>
    <row r="483" spans="1:16" x14ac:dyDescent="0.25">
      <c r="A483" s="81"/>
      <c r="B483" s="36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8"/>
      <c r="P483" s="17"/>
    </row>
    <row r="484" spans="1:16" x14ac:dyDescent="0.25">
      <c r="A484" s="13"/>
      <c r="B484" s="55" t="s">
        <v>93</v>
      </c>
      <c r="C484" s="55"/>
      <c r="D484" s="55"/>
      <c r="E484" s="55"/>
      <c r="F484" s="55"/>
      <c r="G484" s="55"/>
      <c r="H484" s="55"/>
      <c r="I484" s="45" t="s">
        <v>88</v>
      </c>
      <c r="J484" s="46"/>
      <c r="K484" s="47">
        <v>1</v>
      </c>
      <c r="L484" s="47"/>
      <c r="M484" s="21">
        <v>401</v>
      </c>
      <c r="N484" s="30">
        <f>M484*K484</f>
        <v>401</v>
      </c>
      <c r="O484" s="30"/>
      <c r="P484" s="17"/>
    </row>
    <row r="485" spans="1:16" x14ac:dyDescent="0.25">
      <c r="A485" s="1"/>
      <c r="B485" s="55" t="s">
        <v>87</v>
      </c>
      <c r="C485" s="55"/>
      <c r="D485" s="55"/>
      <c r="E485" s="55"/>
      <c r="F485" s="55"/>
      <c r="G485" s="55"/>
      <c r="H485" s="55"/>
      <c r="I485" s="28" t="s">
        <v>88</v>
      </c>
      <c r="J485" s="28"/>
      <c r="K485" s="47">
        <v>1</v>
      </c>
      <c r="L485" s="47"/>
      <c r="M485" s="21">
        <f>M478</f>
        <v>148</v>
      </c>
      <c r="N485" s="30">
        <f>M485*K485</f>
        <v>148</v>
      </c>
      <c r="O485" s="30"/>
      <c r="P485" s="17"/>
    </row>
    <row r="486" spans="1:16" x14ac:dyDescent="0.25">
      <c r="A486" s="1"/>
      <c r="B486" s="55" t="s">
        <v>6</v>
      </c>
      <c r="C486" s="55"/>
      <c r="D486" s="55"/>
      <c r="E486" s="55"/>
      <c r="F486" s="55"/>
      <c r="G486" s="55"/>
      <c r="H486" s="55"/>
      <c r="I486" s="28" t="s">
        <v>88</v>
      </c>
      <c r="J486" s="28"/>
      <c r="K486" s="29">
        <v>1</v>
      </c>
      <c r="L486" s="29"/>
      <c r="M486" s="22">
        <f>M479/3</f>
        <v>15</v>
      </c>
      <c r="N486" s="30">
        <f t="shared" ref="N486:N487" si="96">M486*K486</f>
        <v>15</v>
      </c>
      <c r="O486" s="30"/>
      <c r="P486" s="17"/>
    </row>
    <row r="487" spans="1:16" ht="15.75" thickBot="1" x14ac:dyDescent="0.3">
      <c r="A487" s="1"/>
      <c r="B487" s="56" t="s">
        <v>89</v>
      </c>
      <c r="C487" s="56"/>
      <c r="D487" s="56"/>
      <c r="E487" s="56"/>
      <c r="F487" s="56"/>
      <c r="G487" s="56"/>
      <c r="H487" s="56"/>
      <c r="I487" s="59" t="s">
        <v>88</v>
      </c>
      <c r="J487" s="59"/>
      <c r="K487" s="60">
        <v>1</v>
      </c>
      <c r="L487" s="60"/>
      <c r="M487" s="23">
        <f>M480</f>
        <v>228</v>
      </c>
      <c r="N487" s="30">
        <f t="shared" si="96"/>
        <v>228</v>
      </c>
      <c r="O487" s="30"/>
      <c r="P487" s="17"/>
    </row>
    <row r="488" spans="1:16" ht="15.75" thickBot="1" x14ac:dyDescent="0.3">
      <c r="A488" s="1"/>
      <c r="B488" s="31" t="s">
        <v>4</v>
      </c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24"/>
      <c r="N488" s="57">
        <f>SUM(N484:O487)</f>
        <v>792</v>
      </c>
      <c r="O488" s="58"/>
      <c r="P488" s="17"/>
    </row>
    <row r="489" spans="1:16" ht="15" customHeight="1" x14ac:dyDescent="0.25">
      <c r="A489" s="80">
        <f>A482+1</f>
        <v>68</v>
      </c>
      <c r="B489" s="33" t="s">
        <v>64</v>
      </c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5"/>
      <c r="P489" s="17"/>
    </row>
    <row r="490" spans="1:16" x14ac:dyDescent="0.25">
      <c r="A490" s="81"/>
      <c r="B490" s="36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8"/>
      <c r="P490" s="17"/>
    </row>
    <row r="491" spans="1:16" x14ac:dyDescent="0.25">
      <c r="A491" s="13"/>
      <c r="B491" s="55" t="s">
        <v>93</v>
      </c>
      <c r="C491" s="55"/>
      <c r="D491" s="55"/>
      <c r="E491" s="55"/>
      <c r="F491" s="55"/>
      <c r="G491" s="55"/>
      <c r="H491" s="55"/>
      <c r="I491" s="45" t="s">
        <v>88</v>
      </c>
      <c r="J491" s="46"/>
      <c r="K491" s="47">
        <v>1</v>
      </c>
      <c r="L491" s="47"/>
      <c r="M491" s="21">
        <v>483</v>
      </c>
      <c r="N491" s="30">
        <f>M491*K491</f>
        <v>483</v>
      </c>
      <c r="O491" s="30"/>
      <c r="P491" s="17"/>
    </row>
    <row r="492" spans="1:16" x14ac:dyDescent="0.25">
      <c r="A492" s="1"/>
      <c r="B492" s="55" t="s">
        <v>87</v>
      </c>
      <c r="C492" s="55"/>
      <c r="D492" s="55"/>
      <c r="E492" s="55"/>
      <c r="F492" s="55"/>
      <c r="G492" s="55"/>
      <c r="H492" s="55"/>
      <c r="I492" s="28" t="s">
        <v>88</v>
      </c>
      <c r="J492" s="28"/>
      <c r="K492" s="47">
        <v>1</v>
      </c>
      <c r="L492" s="47"/>
      <c r="M492" s="21">
        <f>M485</f>
        <v>148</v>
      </c>
      <c r="N492" s="30">
        <f>M492*K492</f>
        <v>148</v>
      </c>
      <c r="O492" s="30"/>
      <c r="P492" s="17"/>
    </row>
    <row r="493" spans="1:16" x14ac:dyDescent="0.25">
      <c r="A493" s="1"/>
      <c r="B493" s="55" t="s">
        <v>6</v>
      </c>
      <c r="C493" s="55"/>
      <c r="D493" s="55"/>
      <c r="E493" s="55"/>
      <c r="F493" s="55"/>
      <c r="G493" s="55"/>
      <c r="H493" s="55"/>
      <c r="I493" s="28" t="s">
        <v>88</v>
      </c>
      <c r="J493" s="28"/>
      <c r="K493" s="29">
        <v>1</v>
      </c>
      <c r="L493" s="29"/>
      <c r="M493" s="22">
        <f>M486</f>
        <v>15</v>
      </c>
      <c r="N493" s="30">
        <f t="shared" ref="N493:N494" si="97">M493*K493</f>
        <v>15</v>
      </c>
      <c r="O493" s="30"/>
      <c r="P493" s="17"/>
    </row>
    <row r="494" spans="1:16" ht="15.75" thickBot="1" x14ac:dyDescent="0.3">
      <c r="A494" s="1"/>
      <c r="B494" s="56" t="s">
        <v>89</v>
      </c>
      <c r="C494" s="56"/>
      <c r="D494" s="56"/>
      <c r="E494" s="56"/>
      <c r="F494" s="56"/>
      <c r="G494" s="56"/>
      <c r="H494" s="56"/>
      <c r="I494" s="59" t="s">
        <v>88</v>
      </c>
      <c r="J494" s="59"/>
      <c r="K494" s="60">
        <v>1</v>
      </c>
      <c r="L494" s="60"/>
      <c r="M494" s="23">
        <f>M487</f>
        <v>228</v>
      </c>
      <c r="N494" s="30">
        <f t="shared" si="97"/>
        <v>228</v>
      </c>
      <c r="O494" s="30"/>
      <c r="P494" s="17"/>
    </row>
    <row r="495" spans="1:16" ht="15.75" thickBot="1" x14ac:dyDescent="0.3">
      <c r="A495" s="1"/>
      <c r="B495" s="31" t="s">
        <v>4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24"/>
      <c r="N495" s="57">
        <f>SUM(N491:O494)</f>
        <v>874</v>
      </c>
      <c r="O495" s="58"/>
      <c r="P495" s="17"/>
    </row>
    <row r="496" spans="1:16" ht="15" customHeight="1" x14ac:dyDescent="0.25">
      <c r="A496" s="80">
        <f>A489+1</f>
        <v>69</v>
      </c>
      <c r="B496" s="33" t="s">
        <v>65</v>
      </c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5"/>
      <c r="P496" s="17"/>
    </row>
    <row r="497" spans="1:16" x14ac:dyDescent="0.25">
      <c r="A497" s="81"/>
      <c r="B497" s="36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8"/>
      <c r="P497" s="17"/>
    </row>
    <row r="498" spans="1:16" x14ac:dyDescent="0.25">
      <c r="A498" s="13"/>
      <c r="B498" s="55" t="s">
        <v>93</v>
      </c>
      <c r="C498" s="55"/>
      <c r="D498" s="55"/>
      <c r="E498" s="55"/>
      <c r="F498" s="55"/>
      <c r="G498" s="55"/>
      <c r="H498" s="55"/>
      <c r="I498" s="45" t="s">
        <v>88</v>
      </c>
      <c r="J498" s="46"/>
      <c r="K498" s="47">
        <v>1</v>
      </c>
      <c r="L498" s="47"/>
      <c r="M498" s="21">
        <v>401</v>
      </c>
      <c r="N498" s="30">
        <f>M498*K498</f>
        <v>401</v>
      </c>
      <c r="O498" s="30"/>
      <c r="P498" s="17"/>
    </row>
    <row r="499" spans="1:16" x14ac:dyDescent="0.25">
      <c r="A499" s="1"/>
      <c r="B499" s="55" t="s">
        <v>87</v>
      </c>
      <c r="C499" s="55"/>
      <c r="D499" s="55"/>
      <c r="E499" s="55"/>
      <c r="F499" s="55"/>
      <c r="G499" s="55"/>
      <c r="H499" s="55"/>
      <c r="I499" s="28" t="s">
        <v>88</v>
      </c>
      <c r="J499" s="28"/>
      <c r="K499" s="47">
        <v>1</v>
      </c>
      <c r="L499" s="47"/>
      <c r="M499" s="21">
        <f>M492</f>
        <v>148</v>
      </c>
      <c r="N499" s="30">
        <f>M499*K499</f>
        <v>148</v>
      </c>
      <c r="O499" s="30"/>
      <c r="P499" s="17"/>
    </row>
    <row r="500" spans="1:16" x14ac:dyDescent="0.25">
      <c r="A500" s="1"/>
      <c r="B500" s="55" t="s">
        <v>6</v>
      </c>
      <c r="C500" s="55"/>
      <c r="D500" s="55"/>
      <c r="E500" s="55"/>
      <c r="F500" s="55"/>
      <c r="G500" s="55"/>
      <c r="H500" s="55"/>
      <c r="I500" s="28" t="s">
        <v>88</v>
      </c>
      <c r="J500" s="28"/>
      <c r="K500" s="29">
        <v>1</v>
      </c>
      <c r="L500" s="29"/>
      <c r="M500" s="22">
        <f>M493</f>
        <v>15</v>
      </c>
      <c r="N500" s="30">
        <f t="shared" ref="N500:N501" si="98">M500*K500</f>
        <v>15</v>
      </c>
      <c r="O500" s="30"/>
      <c r="P500" s="17"/>
    </row>
    <row r="501" spans="1:16" ht="15.75" thickBot="1" x14ac:dyDescent="0.3">
      <c r="A501" s="1"/>
      <c r="B501" s="56" t="s">
        <v>89</v>
      </c>
      <c r="C501" s="56"/>
      <c r="D501" s="56"/>
      <c r="E501" s="56"/>
      <c r="F501" s="56"/>
      <c r="G501" s="56"/>
      <c r="H501" s="56"/>
      <c r="I501" s="59" t="s">
        <v>88</v>
      </c>
      <c r="J501" s="59"/>
      <c r="K501" s="60">
        <v>1</v>
      </c>
      <c r="L501" s="60"/>
      <c r="M501" s="23">
        <f>M494</f>
        <v>228</v>
      </c>
      <c r="N501" s="30">
        <f t="shared" si="98"/>
        <v>228</v>
      </c>
      <c r="O501" s="30"/>
      <c r="P501" s="17"/>
    </row>
    <row r="502" spans="1:16" ht="15.75" thickBot="1" x14ac:dyDescent="0.3">
      <c r="A502" s="1"/>
      <c r="B502" s="31" t="s">
        <v>4</v>
      </c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24"/>
      <c r="N502" s="57">
        <f>SUM(N498:O501)</f>
        <v>792</v>
      </c>
      <c r="O502" s="58"/>
      <c r="P502" s="17"/>
    </row>
    <row r="503" spans="1:16" ht="15" customHeight="1" x14ac:dyDescent="0.25">
      <c r="A503" s="80">
        <f>A496+1</f>
        <v>70</v>
      </c>
      <c r="B503" s="33" t="s">
        <v>66</v>
      </c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5"/>
      <c r="P503" s="17"/>
    </row>
    <row r="504" spans="1:16" x14ac:dyDescent="0.25">
      <c r="A504" s="81"/>
      <c r="B504" s="36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8"/>
      <c r="P504" s="17"/>
    </row>
    <row r="505" spans="1:16" x14ac:dyDescent="0.25">
      <c r="A505" s="13"/>
      <c r="B505" s="55" t="s">
        <v>93</v>
      </c>
      <c r="C505" s="55"/>
      <c r="D505" s="55"/>
      <c r="E505" s="55"/>
      <c r="F505" s="55"/>
      <c r="G505" s="55"/>
      <c r="H505" s="55"/>
      <c r="I505" s="45" t="s">
        <v>88</v>
      </c>
      <c r="J505" s="46"/>
      <c r="K505" s="47">
        <v>1</v>
      </c>
      <c r="L505" s="47"/>
      <c r="M505" s="21">
        <v>401</v>
      </c>
      <c r="N505" s="30">
        <f>M505*K505</f>
        <v>401</v>
      </c>
      <c r="O505" s="30"/>
      <c r="P505" s="17"/>
    </row>
    <row r="506" spans="1:16" x14ac:dyDescent="0.25">
      <c r="A506" s="1"/>
      <c r="B506" s="55" t="s">
        <v>87</v>
      </c>
      <c r="C506" s="55"/>
      <c r="D506" s="55"/>
      <c r="E506" s="55"/>
      <c r="F506" s="55"/>
      <c r="G506" s="55"/>
      <c r="H506" s="55"/>
      <c r="I506" s="28" t="s">
        <v>88</v>
      </c>
      <c r="J506" s="28"/>
      <c r="K506" s="47">
        <v>1</v>
      </c>
      <c r="L506" s="47"/>
      <c r="M506" s="21">
        <f>M499</f>
        <v>148</v>
      </c>
      <c r="N506" s="30">
        <f>M506*K506</f>
        <v>148</v>
      </c>
      <c r="O506" s="30"/>
      <c r="P506" s="17"/>
    </row>
    <row r="507" spans="1:16" x14ac:dyDescent="0.25">
      <c r="A507" s="1"/>
      <c r="B507" s="55" t="s">
        <v>6</v>
      </c>
      <c r="C507" s="55"/>
      <c r="D507" s="55"/>
      <c r="E507" s="55"/>
      <c r="F507" s="55"/>
      <c r="G507" s="55"/>
      <c r="H507" s="55"/>
      <c r="I507" s="28" t="s">
        <v>88</v>
      </c>
      <c r="J507" s="28"/>
      <c r="K507" s="29">
        <v>1</v>
      </c>
      <c r="L507" s="29"/>
      <c r="M507" s="22">
        <f>M479</f>
        <v>45</v>
      </c>
      <c r="N507" s="30">
        <f t="shared" ref="N507:N508" si="99">M507*K507</f>
        <v>45</v>
      </c>
      <c r="O507" s="30"/>
      <c r="P507" s="17"/>
    </row>
    <row r="508" spans="1:16" ht="15.75" thickBot="1" x14ac:dyDescent="0.3">
      <c r="A508" s="1"/>
      <c r="B508" s="56" t="s">
        <v>89</v>
      </c>
      <c r="C508" s="56"/>
      <c r="D508" s="56"/>
      <c r="E508" s="56"/>
      <c r="F508" s="56"/>
      <c r="G508" s="56"/>
      <c r="H508" s="56"/>
      <c r="I508" s="59" t="s">
        <v>88</v>
      </c>
      <c r="J508" s="59"/>
      <c r="K508" s="60">
        <v>1</v>
      </c>
      <c r="L508" s="60"/>
      <c r="M508" s="23">
        <f>M501</f>
        <v>228</v>
      </c>
      <c r="N508" s="30">
        <f t="shared" si="99"/>
        <v>228</v>
      </c>
      <c r="O508" s="30"/>
      <c r="P508" s="17"/>
    </row>
    <row r="509" spans="1:16" ht="15.75" thickBot="1" x14ac:dyDescent="0.3">
      <c r="A509" s="1"/>
      <c r="B509" s="31" t="s">
        <v>4</v>
      </c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24"/>
      <c r="N509" s="57">
        <f>SUM(N505:O508)</f>
        <v>822</v>
      </c>
      <c r="O509" s="58"/>
      <c r="P509" s="17"/>
    </row>
    <row r="510" spans="1:16" ht="15" customHeight="1" x14ac:dyDescent="0.25">
      <c r="A510" s="80">
        <f>A503+1</f>
        <v>71</v>
      </c>
      <c r="B510" s="33" t="s">
        <v>67</v>
      </c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5"/>
      <c r="P510" s="17"/>
    </row>
    <row r="511" spans="1:16" x14ac:dyDescent="0.25">
      <c r="A511" s="81"/>
      <c r="B511" s="36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8"/>
      <c r="P511" s="17"/>
    </row>
    <row r="512" spans="1:16" x14ac:dyDescent="0.25">
      <c r="A512" s="13"/>
      <c r="B512" s="55" t="s">
        <v>93</v>
      </c>
      <c r="C512" s="55"/>
      <c r="D512" s="55"/>
      <c r="E512" s="55"/>
      <c r="F512" s="55"/>
      <c r="G512" s="55"/>
      <c r="H512" s="55"/>
      <c r="I512" s="45" t="s">
        <v>88</v>
      </c>
      <c r="J512" s="46"/>
      <c r="K512" s="47">
        <v>1</v>
      </c>
      <c r="L512" s="47"/>
      <c r="M512" s="21">
        <v>401</v>
      </c>
      <c r="N512" s="30">
        <f>M512*K512</f>
        <v>401</v>
      </c>
      <c r="O512" s="30"/>
      <c r="P512" s="17"/>
    </row>
    <row r="513" spans="1:16" x14ac:dyDescent="0.25">
      <c r="A513" s="1"/>
      <c r="B513" s="55" t="s">
        <v>87</v>
      </c>
      <c r="C513" s="55"/>
      <c r="D513" s="55"/>
      <c r="E513" s="55"/>
      <c r="F513" s="55"/>
      <c r="G513" s="55"/>
      <c r="H513" s="55"/>
      <c r="I513" s="28" t="s">
        <v>88</v>
      </c>
      <c r="J513" s="28"/>
      <c r="K513" s="47">
        <v>1</v>
      </c>
      <c r="L513" s="47"/>
      <c r="M513" s="21">
        <f>M506</f>
        <v>148</v>
      </c>
      <c r="N513" s="30">
        <f>M513*K513</f>
        <v>148</v>
      </c>
      <c r="O513" s="30"/>
      <c r="P513" s="17"/>
    </row>
    <row r="514" spans="1:16" x14ac:dyDescent="0.25">
      <c r="A514" s="1"/>
      <c r="B514" s="55" t="s">
        <v>6</v>
      </c>
      <c r="C514" s="55"/>
      <c r="D514" s="55"/>
      <c r="E514" s="55"/>
      <c r="F514" s="55"/>
      <c r="G514" s="55"/>
      <c r="H514" s="55"/>
      <c r="I514" s="28" t="s">
        <v>88</v>
      </c>
      <c r="J514" s="28"/>
      <c r="K514" s="29">
        <v>1</v>
      </c>
      <c r="L514" s="29"/>
      <c r="M514" s="22">
        <f>M507</f>
        <v>45</v>
      </c>
      <c r="N514" s="30">
        <f t="shared" ref="N514:N515" si="100">M514*K514</f>
        <v>45</v>
      </c>
      <c r="O514" s="30"/>
      <c r="P514" s="17"/>
    </row>
    <row r="515" spans="1:16" ht="15.75" thickBot="1" x14ac:dyDescent="0.3">
      <c r="A515" s="1"/>
      <c r="B515" s="56" t="s">
        <v>89</v>
      </c>
      <c r="C515" s="56"/>
      <c r="D515" s="56"/>
      <c r="E515" s="56"/>
      <c r="F515" s="56"/>
      <c r="G515" s="56"/>
      <c r="H515" s="56"/>
      <c r="I515" s="59" t="s">
        <v>88</v>
      </c>
      <c r="J515" s="59"/>
      <c r="K515" s="60">
        <v>1</v>
      </c>
      <c r="L515" s="60"/>
      <c r="M515" s="23">
        <f>M508</f>
        <v>228</v>
      </c>
      <c r="N515" s="30">
        <f t="shared" si="100"/>
        <v>228</v>
      </c>
      <c r="O515" s="30"/>
      <c r="P515" s="17"/>
    </row>
    <row r="516" spans="1:16" ht="15.75" thickBot="1" x14ac:dyDescent="0.3">
      <c r="A516" s="1"/>
      <c r="B516" s="31" t="s">
        <v>4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24"/>
      <c r="N516" s="57">
        <f>SUM(N512:O515)</f>
        <v>822</v>
      </c>
      <c r="O516" s="58"/>
      <c r="P516" s="17"/>
    </row>
    <row r="517" spans="1:16" ht="15" customHeight="1" x14ac:dyDescent="0.25">
      <c r="A517" s="80">
        <f>A510+1</f>
        <v>72</v>
      </c>
      <c r="B517" s="33" t="s">
        <v>68</v>
      </c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5"/>
      <c r="P517" s="17"/>
    </row>
    <row r="518" spans="1:16" x14ac:dyDescent="0.25">
      <c r="A518" s="81"/>
      <c r="B518" s="36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8"/>
      <c r="P518" s="17"/>
    </row>
    <row r="519" spans="1:16" x14ac:dyDescent="0.25">
      <c r="A519" s="13"/>
      <c r="B519" s="55" t="s">
        <v>93</v>
      </c>
      <c r="C519" s="55"/>
      <c r="D519" s="55"/>
      <c r="E519" s="55"/>
      <c r="F519" s="55"/>
      <c r="G519" s="55"/>
      <c r="H519" s="55"/>
      <c r="I519" s="45" t="s">
        <v>88</v>
      </c>
      <c r="J519" s="46"/>
      <c r="K519" s="47">
        <v>1</v>
      </c>
      <c r="L519" s="47"/>
      <c r="M519" s="21">
        <v>401</v>
      </c>
      <c r="N519" s="30">
        <f>M519*K519</f>
        <v>401</v>
      </c>
      <c r="O519" s="30"/>
      <c r="P519" s="17"/>
    </row>
    <row r="520" spans="1:16" x14ac:dyDescent="0.25">
      <c r="A520" s="1"/>
      <c r="B520" s="55" t="s">
        <v>87</v>
      </c>
      <c r="C520" s="55"/>
      <c r="D520" s="55"/>
      <c r="E520" s="55"/>
      <c r="F520" s="55"/>
      <c r="G520" s="55"/>
      <c r="H520" s="55"/>
      <c r="I520" s="28" t="s">
        <v>88</v>
      </c>
      <c r="J520" s="28"/>
      <c r="K520" s="47">
        <v>1</v>
      </c>
      <c r="L520" s="47"/>
      <c r="M520" s="21">
        <f>M513</f>
        <v>148</v>
      </c>
      <c r="N520" s="30">
        <f>M520*K520</f>
        <v>148</v>
      </c>
      <c r="O520" s="30"/>
      <c r="P520" s="17"/>
    </row>
    <row r="521" spans="1:16" x14ac:dyDescent="0.25">
      <c r="A521" s="1"/>
      <c r="B521" s="55" t="s">
        <v>6</v>
      </c>
      <c r="C521" s="55"/>
      <c r="D521" s="55"/>
      <c r="E521" s="55"/>
      <c r="F521" s="55"/>
      <c r="G521" s="55"/>
      <c r="H521" s="55"/>
      <c r="I521" s="28" t="s">
        <v>88</v>
      </c>
      <c r="J521" s="28"/>
      <c r="K521" s="29">
        <v>1</v>
      </c>
      <c r="L521" s="29"/>
      <c r="M521" s="22">
        <f>M514</f>
        <v>45</v>
      </c>
      <c r="N521" s="30">
        <f t="shared" ref="N521:N522" si="101">M521*K521</f>
        <v>45</v>
      </c>
      <c r="O521" s="30"/>
      <c r="P521" s="17"/>
    </row>
    <row r="522" spans="1:16" ht="15.75" thickBot="1" x14ac:dyDescent="0.3">
      <c r="A522" s="1"/>
      <c r="B522" s="56" t="s">
        <v>89</v>
      </c>
      <c r="C522" s="56"/>
      <c r="D522" s="56"/>
      <c r="E522" s="56"/>
      <c r="F522" s="56"/>
      <c r="G522" s="56"/>
      <c r="H522" s="56"/>
      <c r="I522" s="59" t="s">
        <v>88</v>
      </c>
      <c r="J522" s="59"/>
      <c r="K522" s="60">
        <v>1</v>
      </c>
      <c r="L522" s="60"/>
      <c r="M522" s="23">
        <f>M515</f>
        <v>228</v>
      </c>
      <c r="N522" s="30">
        <f t="shared" si="101"/>
        <v>228</v>
      </c>
      <c r="O522" s="30"/>
      <c r="P522" s="17"/>
    </row>
    <row r="523" spans="1:16" ht="15.75" thickBot="1" x14ac:dyDescent="0.3">
      <c r="A523" s="1"/>
      <c r="B523" s="31" t="s">
        <v>4</v>
      </c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24"/>
      <c r="N523" s="57">
        <f>SUM(N519:O522)</f>
        <v>822</v>
      </c>
      <c r="O523" s="58"/>
      <c r="P523" s="17"/>
    </row>
    <row r="524" spans="1:16" x14ac:dyDescent="0.25">
      <c r="A524" s="80">
        <f>A517+1</f>
        <v>73</v>
      </c>
      <c r="B524" s="39" t="s">
        <v>69</v>
      </c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1"/>
      <c r="P524" s="17"/>
    </row>
    <row r="525" spans="1:16" x14ac:dyDescent="0.25">
      <c r="A525" s="81"/>
      <c r="B525" s="42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4"/>
      <c r="P525" s="17"/>
    </row>
    <row r="526" spans="1:16" x14ac:dyDescent="0.25">
      <c r="A526" s="13"/>
      <c r="B526" s="55" t="s">
        <v>93</v>
      </c>
      <c r="C526" s="55"/>
      <c r="D526" s="55"/>
      <c r="E526" s="55"/>
      <c r="F526" s="55"/>
      <c r="G526" s="55"/>
      <c r="H526" s="55"/>
      <c r="I526" s="45" t="s">
        <v>88</v>
      </c>
      <c r="J526" s="46"/>
      <c r="K526" s="47">
        <v>1</v>
      </c>
      <c r="L526" s="47"/>
      <c r="M526" s="21">
        <v>401</v>
      </c>
      <c r="N526" s="30">
        <f>M526*K526</f>
        <v>401</v>
      </c>
      <c r="O526" s="30"/>
      <c r="P526" s="17"/>
    </row>
    <row r="527" spans="1:16" x14ac:dyDescent="0.25">
      <c r="A527" s="1"/>
      <c r="B527" s="55" t="s">
        <v>87</v>
      </c>
      <c r="C527" s="55"/>
      <c r="D527" s="55"/>
      <c r="E527" s="55"/>
      <c r="F527" s="55"/>
      <c r="G527" s="55"/>
      <c r="H527" s="55"/>
      <c r="I527" s="28" t="s">
        <v>88</v>
      </c>
      <c r="J527" s="28"/>
      <c r="K527" s="47">
        <v>1</v>
      </c>
      <c r="L527" s="47"/>
      <c r="M527" s="21">
        <f>M520</f>
        <v>148</v>
      </c>
      <c r="N527" s="30">
        <f>M527*K527</f>
        <v>148</v>
      </c>
      <c r="O527" s="30"/>
      <c r="P527" s="17"/>
    </row>
    <row r="528" spans="1:16" x14ac:dyDescent="0.25">
      <c r="A528" s="1"/>
      <c r="B528" s="55" t="s">
        <v>6</v>
      </c>
      <c r="C528" s="55"/>
      <c r="D528" s="55"/>
      <c r="E528" s="55"/>
      <c r="F528" s="55"/>
      <c r="G528" s="55"/>
      <c r="H528" s="55"/>
      <c r="I528" s="28" t="s">
        <v>88</v>
      </c>
      <c r="J528" s="28"/>
      <c r="K528" s="29">
        <v>1</v>
      </c>
      <c r="L528" s="29"/>
      <c r="M528" s="22">
        <v>120</v>
      </c>
      <c r="N528" s="30">
        <f t="shared" ref="N528:N529" si="102">M528*K528</f>
        <v>120</v>
      </c>
      <c r="O528" s="30"/>
      <c r="P528" s="17"/>
    </row>
    <row r="529" spans="1:16" ht="15.75" thickBot="1" x14ac:dyDescent="0.3">
      <c r="A529" s="1"/>
      <c r="B529" s="56" t="s">
        <v>89</v>
      </c>
      <c r="C529" s="56"/>
      <c r="D529" s="56"/>
      <c r="E529" s="56"/>
      <c r="F529" s="56"/>
      <c r="G529" s="56"/>
      <c r="H529" s="56"/>
      <c r="I529" s="59" t="s">
        <v>88</v>
      </c>
      <c r="J529" s="59"/>
      <c r="K529" s="60">
        <v>1</v>
      </c>
      <c r="L529" s="60"/>
      <c r="M529" s="23">
        <f>M522</f>
        <v>228</v>
      </c>
      <c r="N529" s="30">
        <f t="shared" si="102"/>
        <v>228</v>
      </c>
      <c r="O529" s="30"/>
      <c r="P529" s="17"/>
    </row>
    <row r="530" spans="1:16" ht="15.75" thickBot="1" x14ac:dyDescent="0.3">
      <c r="A530" s="1"/>
      <c r="B530" s="31" t="s">
        <v>4</v>
      </c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24"/>
      <c r="N530" s="57">
        <f>SUM(N526:O529)</f>
        <v>897</v>
      </c>
      <c r="O530" s="58"/>
      <c r="P530" s="17"/>
    </row>
    <row r="531" spans="1:16" ht="15" customHeight="1" x14ac:dyDescent="0.25">
      <c r="A531" s="80">
        <f>A524+1</f>
        <v>74</v>
      </c>
      <c r="B531" s="33" t="s">
        <v>70</v>
      </c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5"/>
      <c r="P531" s="17"/>
    </row>
    <row r="532" spans="1:16" x14ac:dyDescent="0.25">
      <c r="A532" s="81"/>
      <c r="B532" s="36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8"/>
      <c r="P532" s="17"/>
    </row>
    <row r="533" spans="1:16" x14ac:dyDescent="0.25">
      <c r="A533" s="13"/>
      <c r="B533" s="55" t="s">
        <v>93</v>
      </c>
      <c r="C533" s="55"/>
      <c r="D533" s="55"/>
      <c r="E533" s="55"/>
      <c r="F533" s="55"/>
      <c r="G533" s="55"/>
      <c r="H533" s="55"/>
      <c r="I533" s="45" t="s">
        <v>88</v>
      </c>
      <c r="J533" s="46"/>
      <c r="K533" s="47">
        <v>1</v>
      </c>
      <c r="L533" s="47"/>
      <c r="M533" s="21">
        <v>401</v>
      </c>
      <c r="N533" s="30">
        <f>M533*K533</f>
        <v>401</v>
      </c>
      <c r="O533" s="30"/>
      <c r="P533" s="17"/>
    </row>
    <row r="534" spans="1:16" x14ac:dyDescent="0.25">
      <c r="A534" s="1"/>
      <c r="B534" s="55" t="s">
        <v>87</v>
      </c>
      <c r="C534" s="55"/>
      <c r="D534" s="55"/>
      <c r="E534" s="55"/>
      <c r="F534" s="55"/>
      <c r="G534" s="55"/>
      <c r="H534" s="55"/>
      <c r="I534" s="28" t="s">
        <v>88</v>
      </c>
      <c r="J534" s="28"/>
      <c r="K534" s="47">
        <v>1</v>
      </c>
      <c r="L534" s="47"/>
      <c r="M534" s="21">
        <f>M527</f>
        <v>148</v>
      </c>
      <c r="N534" s="30">
        <f>M534*K534</f>
        <v>148</v>
      </c>
      <c r="O534" s="30"/>
      <c r="P534" s="17"/>
    </row>
    <row r="535" spans="1:16" x14ac:dyDescent="0.25">
      <c r="A535" s="1"/>
      <c r="B535" s="55" t="s">
        <v>6</v>
      </c>
      <c r="C535" s="55"/>
      <c r="D535" s="55"/>
      <c r="E535" s="55"/>
      <c r="F535" s="55"/>
      <c r="G535" s="55"/>
      <c r="H535" s="55"/>
      <c r="I535" s="28" t="s">
        <v>88</v>
      </c>
      <c r="J535" s="28"/>
      <c r="K535" s="29">
        <v>1</v>
      </c>
      <c r="L535" s="29"/>
      <c r="M535" s="22">
        <v>120</v>
      </c>
      <c r="N535" s="30">
        <f t="shared" ref="N535:N536" si="103">M535*K535</f>
        <v>120</v>
      </c>
      <c r="O535" s="30"/>
      <c r="P535" s="17"/>
    </row>
    <row r="536" spans="1:16" ht="15.75" thickBot="1" x14ac:dyDescent="0.3">
      <c r="A536" s="1"/>
      <c r="B536" s="56" t="s">
        <v>89</v>
      </c>
      <c r="C536" s="56"/>
      <c r="D536" s="56"/>
      <c r="E536" s="56"/>
      <c r="F536" s="56"/>
      <c r="G536" s="56"/>
      <c r="H536" s="56"/>
      <c r="I536" s="59" t="s">
        <v>88</v>
      </c>
      <c r="J536" s="59"/>
      <c r="K536" s="60">
        <v>1</v>
      </c>
      <c r="L536" s="60"/>
      <c r="M536" s="23">
        <f>M529</f>
        <v>228</v>
      </c>
      <c r="N536" s="30">
        <f t="shared" si="103"/>
        <v>228</v>
      </c>
      <c r="O536" s="30"/>
      <c r="P536" s="17"/>
    </row>
    <row r="537" spans="1:16" ht="15.75" thickBot="1" x14ac:dyDescent="0.3">
      <c r="A537" s="1"/>
      <c r="B537" s="31" t="s">
        <v>4</v>
      </c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24"/>
      <c r="N537" s="57">
        <f>SUM(N533:O536)</f>
        <v>897</v>
      </c>
      <c r="O537" s="58"/>
      <c r="P537" s="17"/>
    </row>
    <row r="538" spans="1:16" x14ac:dyDescent="0.25">
      <c r="A538" s="80">
        <f>A531+1</f>
        <v>75</v>
      </c>
      <c r="B538" s="39" t="s">
        <v>71</v>
      </c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1"/>
      <c r="P538" s="17"/>
    </row>
    <row r="539" spans="1:16" x14ac:dyDescent="0.25">
      <c r="A539" s="81"/>
      <c r="B539" s="42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4"/>
      <c r="P539" s="17"/>
    </row>
    <row r="540" spans="1:16" x14ac:dyDescent="0.25">
      <c r="A540" s="13"/>
      <c r="B540" s="55" t="s">
        <v>93</v>
      </c>
      <c r="C540" s="55"/>
      <c r="D540" s="55"/>
      <c r="E540" s="55"/>
      <c r="F540" s="55"/>
      <c r="G540" s="55"/>
      <c r="H540" s="55"/>
      <c r="I540" s="45" t="s">
        <v>88</v>
      </c>
      <c r="J540" s="46"/>
      <c r="K540" s="47">
        <v>1</v>
      </c>
      <c r="L540" s="47"/>
      <c r="M540" s="21">
        <v>401</v>
      </c>
      <c r="N540" s="30">
        <f>M540*K540</f>
        <v>401</v>
      </c>
      <c r="O540" s="30"/>
      <c r="P540" s="17"/>
    </row>
    <row r="541" spans="1:16" x14ac:dyDescent="0.25">
      <c r="A541" s="1"/>
      <c r="B541" s="55" t="s">
        <v>87</v>
      </c>
      <c r="C541" s="55"/>
      <c r="D541" s="55"/>
      <c r="E541" s="55"/>
      <c r="F541" s="55"/>
      <c r="G541" s="55"/>
      <c r="H541" s="55"/>
      <c r="I541" s="28" t="s">
        <v>88</v>
      </c>
      <c r="J541" s="28"/>
      <c r="K541" s="47">
        <v>1</v>
      </c>
      <c r="L541" s="47"/>
      <c r="M541" s="21">
        <f>M534</f>
        <v>148</v>
      </c>
      <c r="N541" s="30">
        <f>M541*K541</f>
        <v>148</v>
      </c>
      <c r="O541" s="30"/>
      <c r="P541" s="17"/>
    </row>
    <row r="542" spans="1:16" x14ac:dyDescent="0.25">
      <c r="A542" s="1"/>
      <c r="B542" s="55" t="s">
        <v>6</v>
      </c>
      <c r="C542" s="55"/>
      <c r="D542" s="55"/>
      <c r="E542" s="55"/>
      <c r="F542" s="55"/>
      <c r="G542" s="55"/>
      <c r="H542" s="55"/>
      <c r="I542" s="28" t="s">
        <v>88</v>
      </c>
      <c r="J542" s="28"/>
      <c r="K542" s="29">
        <v>1</v>
      </c>
      <c r="L542" s="29"/>
      <c r="M542" s="22">
        <f>M521</f>
        <v>45</v>
      </c>
      <c r="N542" s="30">
        <f t="shared" ref="N542:N543" si="104">M542*K542</f>
        <v>45</v>
      </c>
      <c r="O542" s="30"/>
      <c r="P542" s="17"/>
    </row>
    <row r="543" spans="1:16" ht="15.75" thickBot="1" x14ac:dyDescent="0.3">
      <c r="A543" s="1"/>
      <c r="B543" s="56" t="s">
        <v>89</v>
      </c>
      <c r="C543" s="56"/>
      <c r="D543" s="56"/>
      <c r="E543" s="56"/>
      <c r="F543" s="56"/>
      <c r="G543" s="56"/>
      <c r="H543" s="56"/>
      <c r="I543" s="59" t="s">
        <v>88</v>
      </c>
      <c r="J543" s="59"/>
      <c r="K543" s="60">
        <v>1</v>
      </c>
      <c r="L543" s="60"/>
      <c r="M543" s="23">
        <f>M536</f>
        <v>228</v>
      </c>
      <c r="N543" s="30">
        <f t="shared" si="104"/>
        <v>228</v>
      </c>
      <c r="O543" s="30"/>
      <c r="P543" s="17"/>
    </row>
    <row r="544" spans="1:16" ht="15.75" thickBot="1" x14ac:dyDescent="0.3">
      <c r="A544" s="1"/>
      <c r="B544" s="31" t="s">
        <v>4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24"/>
      <c r="N544" s="57">
        <f>SUM(N540:O543)</f>
        <v>822</v>
      </c>
      <c r="O544" s="58"/>
      <c r="P544" s="17"/>
    </row>
    <row r="545" spans="1:16" ht="15" customHeight="1" x14ac:dyDescent="0.25">
      <c r="A545" s="80">
        <f>A538+1</f>
        <v>76</v>
      </c>
      <c r="B545" s="33" t="s">
        <v>80</v>
      </c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5"/>
      <c r="P545" s="17"/>
    </row>
    <row r="546" spans="1:16" x14ac:dyDescent="0.25">
      <c r="A546" s="81"/>
      <c r="B546" s="36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8"/>
      <c r="P546" s="17"/>
    </row>
    <row r="547" spans="1:16" x14ac:dyDescent="0.25">
      <c r="A547" s="13"/>
      <c r="B547" s="55" t="s">
        <v>93</v>
      </c>
      <c r="C547" s="55"/>
      <c r="D547" s="55"/>
      <c r="E547" s="55"/>
      <c r="F547" s="55"/>
      <c r="G547" s="55"/>
      <c r="H547" s="55"/>
      <c r="I547" s="45" t="s">
        <v>88</v>
      </c>
      <c r="J547" s="46"/>
      <c r="K547" s="47">
        <v>1</v>
      </c>
      <c r="L547" s="47"/>
      <c r="M547" s="21">
        <v>2724</v>
      </c>
      <c r="N547" s="30">
        <f>M547*K547</f>
        <v>2724</v>
      </c>
      <c r="O547" s="30"/>
      <c r="P547" s="17"/>
    </row>
    <row r="548" spans="1:16" x14ac:dyDescent="0.25">
      <c r="A548" s="1"/>
      <c r="B548" s="55" t="s">
        <v>87</v>
      </c>
      <c r="C548" s="55"/>
      <c r="D548" s="55"/>
      <c r="E548" s="55"/>
      <c r="F548" s="55"/>
      <c r="G548" s="55"/>
      <c r="H548" s="55"/>
      <c r="I548" s="28" t="s">
        <v>88</v>
      </c>
      <c r="J548" s="28"/>
      <c r="K548" s="47">
        <v>1</v>
      </c>
      <c r="L548" s="47"/>
      <c r="M548" s="21">
        <f>M541*5</f>
        <v>740</v>
      </c>
      <c r="N548" s="30">
        <f>M548*K548</f>
        <v>740</v>
      </c>
      <c r="O548" s="30"/>
      <c r="P548" s="17"/>
    </row>
    <row r="549" spans="1:16" x14ac:dyDescent="0.25">
      <c r="A549" s="1"/>
      <c r="B549" s="55" t="s">
        <v>6</v>
      </c>
      <c r="C549" s="55"/>
      <c r="D549" s="55"/>
      <c r="E549" s="55"/>
      <c r="F549" s="55"/>
      <c r="G549" s="55"/>
      <c r="H549" s="55"/>
      <c r="I549" s="28" t="s">
        <v>88</v>
      </c>
      <c r="J549" s="28"/>
      <c r="K549" s="29">
        <v>1</v>
      </c>
      <c r="L549" s="29"/>
      <c r="M549" s="22">
        <v>200</v>
      </c>
      <c r="N549" s="30">
        <f t="shared" ref="N549:N550" si="105">M549*K549</f>
        <v>200</v>
      </c>
      <c r="O549" s="30"/>
      <c r="P549" s="17"/>
    </row>
    <row r="550" spans="1:16" ht="15.75" thickBot="1" x14ac:dyDescent="0.3">
      <c r="A550" s="1"/>
      <c r="B550" s="56" t="s">
        <v>89</v>
      </c>
      <c r="C550" s="56"/>
      <c r="D550" s="56"/>
      <c r="E550" s="56"/>
      <c r="F550" s="56"/>
      <c r="G550" s="56"/>
      <c r="H550" s="56"/>
      <c r="I550" s="59" t="s">
        <v>88</v>
      </c>
      <c r="J550" s="59"/>
      <c r="K550" s="60">
        <v>1</v>
      </c>
      <c r="L550" s="60"/>
      <c r="M550" s="23">
        <v>1040</v>
      </c>
      <c r="N550" s="30">
        <f t="shared" si="105"/>
        <v>1040</v>
      </c>
      <c r="O550" s="30"/>
      <c r="P550" s="17"/>
    </row>
    <row r="551" spans="1:16" ht="15.75" thickBot="1" x14ac:dyDescent="0.3">
      <c r="A551" s="1"/>
      <c r="B551" s="31" t="s">
        <v>4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24"/>
      <c r="N551" s="57">
        <f>SUM(N547:O550)</f>
        <v>4704</v>
      </c>
      <c r="O551" s="58"/>
      <c r="P551" s="17"/>
    </row>
    <row r="552" spans="1:16" x14ac:dyDescent="0.25">
      <c r="A552" s="80">
        <f>A545+1</f>
        <v>77</v>
      </c>
      <c r="B552" s="33" t="s">
        <v>91</v>
      </c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5"/>
      <c r="P552" s="17"/>
    </row>
    <row r="553" spans="1:16" x14ac:dyDescent="0.25">
      <c r="A553" s="81"/>
      <c r="B553" s="36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8"/>
      <c r="P553" s="17"/>
    </row>
    <row r="554" spans="1:16" x14ac:dyDescent="0.25">
      <c r="A554" s="13"/>
      <c r="B554" s="55" t="s">
        <v>93</v>
      </c>
      <c r="C554" s="55"/>
      <c r="D554" s="55"/>
      <c r="E554" s="55"/>
      <c r="F554" s="55"/>
      <c r="G554" s="55"/>
      <c r="H554" s="55"/>
      <c r="I554" s="45" t="s">
        <v>88</v>
      </c>
      <c r="J554" s="46"/>
      <c r="K554" s="47">
        <v>1</v>
      </c>
      <c r="L554" s="47"/>
      <c r="M554" s="21">
        <v>2281</v>
      </c>
      <c r="N554" s="30">
        <f>M554*K554</f>
        <v>2281</v>
      </c>
      <c r="O554" s="30"/>
      <c r="P554" s="17"/>
    </row>
    <row r="555" spans="1:16" x14ac:dyDescent="0.25">
      <c r="A555" s="12"/>
      <c r="B555" s="55" t="s">
        <v>87</v>
      </c>
      <c r="C555" s="55"/>
      <c r="D555" s="55"/>
      <c r="E555" s="55"/>
      <c r="F555" s="55"/>
      <c r="G555" s="55"/>
      <c r="H555" s="55"/>
      <c r="I555" s="28" t="s">
        <v>88</v>
      </c>
      <c r="J555" s="28"/>
      <c r="K555" s="47">
        <v>1</v>
      </c>
      <c r="L555" s="47"/>
      <c r="M555" s="21">
        <f>M541*3</f>
        <v>444</v>
      </c>
      <c r="N555" s="30">
        <f>M555*K555</f>
        <v>444</v>
      </c>
      <c r="O555" s="30"/>
      <c r="P555" s="17"/>
    </row>
    <row r="556" spans="1:16" x14ac:dyDescent="0.25">
      <c r="A556" s="12"/>
      <c r="B556" s="55" t="s">
        <v>6</v>
      </c>
      <c r="C556" s="55"/>
      <c r="D556" s="55"/>
      <c r="E556" s="55"/>
      <c r="F556" s="55"/>
      <c r="G556" s="55"/>
      <c r="H556" s="55"/>
      <c r="I556" s="28" t="s">
        <v>88</v>
      </c>
      <c r="J556" s="28"/>
      <c r="K556" s="29">
        <v>1</v>
      </c>
      <c r="L556" s="29"/>
      <c r="M556" s="22">
        <v>120</v>
      </c>
      <c r="N556" s="30">
        <f t="shared" ref="N556:N557" si="106">M556*K556</f>
        <v>120</v>
      </c>
      <c r="O556" s="30"/>
      <c r="P556" s="17"/>
    </row>
    <row r="557" spans="1:16" ht="15.75" thickBot="1" x14ac:dyDescent="0.3">
      <c r="A557" s="12"/>
      <c r="B557" s="56" t="s">
        <v>89</v>
      </c>
      <c r="C557" s="56"/>
      <c r="D557" s="56"/>
      <c r="E557" s="56"/>
      <c r="F557" s="56"/>
      <c r="G557" s="56"/>
      <c r="H557" s="56"/>
      <c r="I557" s="59" t="s">
        <v>88</v>
      </c>
      <c r="J557" s="59"/>
      <c r="K557" s="60">
        <v>1</v>
      </c>
      <c r="L557" s="60"/>
      <c r="M557" s="23">
        <v>624</v>
      </c>
      <c r="N557" s="30">
        <f t="shared" si="106"/>
        <v>624</v>
      </c>
      <c r="O557" s="30"/>
      <c r="P557" s="17"/>
    </row>
    <row r="558" spans="1:16" ht="15.75" thickBot="1" x14ac:dyDescent="0.3">
      <c r="A558" s="12"/>
      <c r="B558" s="31" t="s">
        <v>4</v>
      </c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24"/>
      <c r="N558" s="57">
        <f>SUM(N554:O557)</f>
        <v>3469</v>
      </c>
      <c r="O558" s="58"/>
      <c r="P558" s="17"/>
    </row>
    <row r="559" spans="1:16" x14ac:dyDescent="0.25">
      <c r="A559" s="80">
        <f>A552+1</f>
        <v>78</v>
      </c>
      <c r="B559" s="33" t="s">
        <v>81</v>
      </c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5"/>
      <c r="P559" s="17"/>
    </row>
    <row r="560" spans="1:16" x14ac:dyDescent="0.25">
      <c r="A560" s="81"/>
      <c r="B560" s="36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8"/>
      <c r="P560" s="17"/>
    </row>
    <row r="561" spans="1:16" x14ac:dyDescent="0.25">
      <c r="A561" s="13"/>
      <c r="B561" s="55" t="s">
        <v>93</v>
      </c>
      <c r="C561" s="55"/>
      <c r="D561" s="55"/>
      <c r="E561" s="55"/>
      <c r="F561" s="55"/>
      <c r="G561" s="55"/>
      <c r="H561" s="55"/>
      <c r="I561" s="45" t="s">
        <v>88</v>
      </c>
      <c r="J561" s="46"/>
      <c r="K561" s="47">
        <v>1</v>
      </c>
      <c r="L561" s="47"/>
      <c r="M561" s="21">
        <v>2160</v>
      </c>
      <c r="N561" s="30">
        <f>M561*K561</f>
        <v>2160</v>
      </c>
      <c r="O561" s="30"/>
      <c r="P561" s="17"/>
    </row>
    <row r="562" spans="1:16" x14ac:dyDescent="0.25">
      <c r="A562" s="12"/>
      <c r="B562" s="55" t="s">
        <v>87</v>
      </c>
      <c r="C562" s="55"/>
      <c r="D562" s="55"/>
      <c r="E562" s="55"/>
      <c r="F562" s="55"/>
      <c r="G562" s="55"/>
      <c r="H562" s="55"/>
      <c r="I562" s="28" t="s">
        <v>88</v>
      </c>
      <c r="J562" s="28"/>
      <c r="K562" s="47">
        <v>1</v>
      </c>
      <c r="L562" s="47"/>
      <c r="M562" s="21">
        <f>M541*2</f>
        <v>296</v>
      </c>
      <c r="N562" s="30">
        <f>M562*K562</f>
        <v>296</v>
      </c>
      <c r="O562" s="30"/>
      <c r="P562" s="17"/>
    </row>
    <row r="563" spans="1:16" x14ac:dyDescent="0.25">
      <c r="A563" s="12"/>
      <c r="B563" s="55" t="s">
        <v>6</v>
      </c>
      <c r="C563" s="55"/>
      <c r="D563" s="55"/>
      <c r="E563" s="55"/>
      <c r="F563" s="55"/>
      <c r="G563" s="55"/>
      <c r="H563" s="55"/>
      <c r="I563" s="28" t="s">
        <v>88</v>
      </c>
      <c r="J563" s="28"/>
      <c r="K563" s="29">
        <v>1</v>
      </c>
      <c r="L563" s="29"/>
      <c r="M563" s="22">
        <v>80</v>
      </c>
      <c r="N563" s="30">
        <f t="shared" ref="N563:N564" si="107">M563*K563</f>
        <v>80</v>
      </c>
      <c r="O563" s="30"/>
      <c r="P563" s="17"/>
    </row>
    <row r="564" spans="1:16" ht="15.75" thickBot="1" x14ac:dyDescent="0.3">
      <c r="A564" s="12"/>
      <c r="B564" s="56" t="s">
        <v>89</v>
      </c>
      <c r="C564" s="56"/>
      <c r="D564" s="56"/>
      <c r="E564" s="56"/>
      <c r="F564" s="56"/>
      <c r="G564" s="56"/>
      <c r="H564" s="56"/>
      <c r="I564" s="59" t="s">
        <v>88</v>
      </c>
      <c r="J564" s="59"/>
      <c r="K564" s="60">
        <v>1</v>
      </c>
      <c r="L564" s="60"/>
      <c r="M564" s="23">
        <v>416</v>
      </c>
      <c r="N564" s="30">
        <f t="shared" si="107"/>
        <v>416</v>
      </c>
      <c r="O564" s="30"/>
      <c r="P564" s="17"/>
    </row>
    <row r="565" spans="1:16" ht="15.75" thickBot="1" x14ac:dyDescent="0.3">
      <c r="A565" s="12"/>
      <c r="B565" s="31" t="s">
        <v>4</v>
      </c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24"/>
      <c r="N565" s="57">
        <f>SUM(N561:O564)</f>
        <v>2952</v>
      </c>
      <c r="O565" s="58"/>
      <c r="P565" s="17"/>
    </row>
    <row r="566" spans="1:16" x14ac:dyDescent="0.25">
      <c r="A566" s="80">
        <f>A559+1</f>
        <v>79</v>
      </c>
      <c r="B566" s="33" t="s">
        <v>82</v>
      </c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5"/>
      <c r="P566" s="17"/>
    </row>
    <row r="567" spans="1:16" x14ac:dyDescent="0.25">
      <c r="A567" s="81"/>
      <c r="B567" s="36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8"/>
      <c r="P567" s="17"/>
    </row>
    <row r="568" spans="1:16" x14ac:dyDescent="0.25">
      <c r="A568" s="13"/>
      <c r="B568" s="55" t="s">
        <v>93</v>
      </c>
      <c r="C568" s="55"/>
      <c r="D568" s="55"/>
      <c r="E568" s="55"/>
      <c r="F568" s="55"/>
      <c r="G568" s="55"/>
      <c r="H568" s="55"/>
      <c r="I568" s="45" t="s">
        <v>88</v>
      </c>
      <c r="J568" s="46"/>
      <c r="K568" s="47">
        <v>1</v>
      </c>
      <c r="L568" s="47"/>
      <c r="M568" s="21">
        <v>2523</v>
      </c>
      <c r="N568" s="30">
        <f>M568*K568</f>
        <v>2523</v>
      </c>
      <c r="O568" s="30"/>
      <c r="P568" s="17"/>
    </row>
    <row r="569" spans="1:16" x14ac:dyDescent="0.25">
      <c r="A569" s="12"/>
      <c r="B569" s="55" t="s">
        <v>87</v>
      </c>
      <c r="C569" s="55"/>
      <c r="D569" s="55"/>
      <c r="E569" s="55"/>
      <c r="F569" s="55"/>
      <c r="G569" s="55"/>
      <c r="H569" s="55"/>
      <c r="I569" s="28" t="s">
        <v>88</v>
      </c>
      <c r="J569" s="28"/>
      <c r="K569" s="47">
        <v>1</v>
      </c>
      <c r="L569" s="47"/>
      <c r="M569" s="21">
        <f>M541*4</f>
        <v>592</v>
      </c>
      <c r="N569" s="30">
        <f>M569*K569</f>
        <v>592</v>
      </c>
      <c r="O569" s="30"/>
      <c r="P569" s="17"/>
    </row>
    <row r="570" spans="1:16" x14ac:dyDescent="0.25">
      <c r="A570" s="12"/>
      <c r="B570" s="55" t="s">
        <v>6</v>
      </c>
      <c r="C570" s="55"/>
      <c r="D570" s="55"/>
      <c r="E570" s="55"/>
      <c r="F570" s="55"/>
      <c r="G570" s="55"/>
      <c r="H570" s="55"/>
      <c r="I570" s="28" t="s">
        <v>88</v>
      </c>
      <c r="J570" s="28"/>
      <c r="K570" s="29">
        <v>1</v>
      </c>
      <c r="L570" s="29"/>
      <c r="M570" s="22">
        <v>160</v>
      </c>
      <c r="N570" s="30">
        <f t="shared" ref="N570:N571" si="108">M570*K570</f>
        <v>160</v>
      </c>
      <c r="O570" s="30"/>
      <c r="P570" s="17"/>
    </row>
    <row r="571" spans="1:16" ht="15.75" thickBot="1" x14ac:dyDescent="0.3">
      <c r="A571" s="12"/>
      <c r="B571" s="56" t="s">
        <v>89</v>
      </c>
      <c r="C571" s="56"/>
      <c r="D571" s="56"/>
      <c r="E571" s="56"/>
      <c r="F571" s="56"/>
      <c r="G571" s="56"/>
      <c r="H571" s="56"/>
      <c r="I571" s="59" t="s">
        <v>88</v>
      </c>
      <c r="J571" s="59"/>
      <c r="K571" s="60">
        <v>1</v>
      </c>
      <c r="L571" s="60"/>
      <c r="M571" s="23">
        <v>832</v>
      </c>
      <c r="N571" s="30">
        <f t="shared" si="108"/>
        <v>832</v>
      </c>
      <c r="O571" s="30"/>
      <c r="P571" s="17"/>
    </row>
    <row r="572" spans="1:16" ht="15.75" thickBot="1" x14ac:dyDescent="0.3">
      <c r="A572" s="12"/>
      <c r="B572" s="31" t="s">
        <v>4</v>
      </c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24"/>
      <c r="N572" s="57">
        <f>SUM(N568:O571)</f>
        <v>4107</v>
      </c>
      <c r="O572" s="58"/>
      <c r="P572" s="17"/>
    </row>
    <row r="573" spans="1:16" x14ac:dyDescent="0.25">
      <c r="A573" s="80">
        <f>A566+1</f>
        <v>80</v>
      </c>
      <c r="B573" s="33" t="s">
        <v>83</v>
      </c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5"/>
      <c r="P573" s="17"/>
    </row>
    <row r="574" spans="1:16" x14ac:dyDescent="0.25">
      <c r="A574" s="81"/>
      <c r="B574" s="36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8"/>
      <c r="P574" s="17"/>
    </row>
    <row r="575" spans="1:16" x14ac:dyDescent="0.25">
      <c r="A575" s="13"/>
      <c r="B575" s="55" t="s">
        <v>93</v>
      </c>
      <c r="C575" s="55"/>
      <c r="D575" s="55"/>
      <c r="E575" s="55"/>
      <c r="F575" s="55"/>
      <c r="G575" s="55"/>
      <c r="H575" s="55"/>
      <c r="I575" s="45" t="s">
        <v>88</v>
      </c>
      <c r="J575" s="46"/>
      <c r="K575" s="47">
        <v>1</v>
      </c>
      <c r="L575" s="47"/>
      <c r="M575" s="21">
        <v>2155</v>
      </c>
      <c r="N575" s="30">
        <f>M575*K575</f>
        <v>2155</v>
      </c>
      <c r="O575" s="30"/>
      <c r="P575" s="17"/>
    </row>
    <row r="576" spans="1:16" x14ac:dyDescent="0.25">
      <c r="A576" s="12"/>
      <c r="B576" s="55" t="s">
        <v>87</v>
      </c>
      <c r="C576" s="55"/>
      <c r="D576" s="55"/>
      <c r="E576" s="55"/>
      <c r="F576" s="55"/>
      <c r="G576" s="55"/>
      <c r="H576" s="55"/>
      <c r="I576" s="28" t="s">
        <v>88</v>
      </c>
      <c r="J576" s="28"/>
      <c r="K576" s="47">
        <v>1</v>
      </c>
      <c r="L576" s="47"/>
      <c r="M576" s="21">
        <f>M541*4</f>
        <v>592</v>
      </c>
      <c r="N576" s="30">
        <f>M576*K576</f>
        <v>592</v>
      </c>
      <c r="O576" s="30"/>
      <c r="P576" s="17"/>
    </row>
    <row r="577" spans="1:16" x14ac:dyDescent="0.25">
      <c r="A577" s="12"/>
      <c r="B577" s="55" t="s">
        <v>6</v>
      </c>
      <c r="C577" s="55"/>
      <c r="D577" s="55"/>
      <c r="E577" s="55"/>
      <c r="F577" s="55"/>
      <c r="G577" s="55"/>
      <c r="H577" s="55"/>
      <c r="I577" s="28" t="s">
        <v>88</v>
      </c>
      <c r="J577" s="28"/>
      <c r="K577" s="29">
        <v>1</v>
      </c>
      <c r="L577" s="29"/>
      <c r="M577" s="22">
        <v>160</v>
      </c>
      <c r="N577" s="30">
        <f t="shared" ref="N577:N578" si="109">M577*K577</f>
        <v>160</v>
      </c>
      <c r="O577" s="30"/>
      <c r="P577" s="17"/>
    </row>
    <row r="578" spans="1:16" ht="15.75" thickBot="1" x14ac:dyDescent="0.3">
      <c r="A578" s="12"/>
      <c r="B578" s="56" t="s">
        <v>89</v>
      </c>
      <c r="C578" s="56"/>
      <c r="D578" s="56"/>
      <c r="E578" s="56"/>
      <c r="F578" s="56"/>
      <c r="G578" s="56"/>
      <c r="H578" s="56"/>
      <c r="I578" s="59" t="s">
        <v>88</v>
      </c>
      <c r="J578" s="59"/>
      <c r="K578" s="60">
        <v>1</v>
      </c>
      <c r="L578" s="60"/>
      <c r="M578" s="23">
        <v>832</v>
      </c>
      <c r="N578" s="30">
        <f t="shared" si="109"/>
        <v>832</v>
      </c>
      <c r="O578" s="30"/>
      <c r="P578" s="17"/>
    </row>
    <row r="579" spans="1:16" ht="15.75" thickBot="1" x14ac:dyDescent="0.3">
      <c r="A579" s="12"/>
      <c r="B579" s="31" t="s">
        <v>4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24"/>
      <c r="N579" s="57">
        <f>SUM(N575:O578)</f>
        <v>3739</v>
      </c>
      <c r="O579" s="58"/>
      <c r="P579" s="17"/>
    </row>
    <row r="580" spans="1:16" x14ac:dyDescent="0.25">
      <c r="A580" s="80">
        <f>A573+1</f>
        <v>81</v>
      </c>
      <c r="B580" s="33" t="s">
        <v>84</v>
      </c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5"/>
      <c r="P580" s="17"/>
    </row>
    <row r="581" spans="1:16" x14ac:dyDescent="0.25">
      <c r="A581" s="81"/>
      <c r="B581" s="36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8"/>
      <c r="P581" s="17"/>
    </row>
    <row r="582" spans="1:16" x14ac:dyDescent="0.25">
      <c r="A582" s="13"/>
      <c r="B582" s="55" t="s">
        <v>93</v>
      </c>
      <c r="C582" s="55"/>
      <c r="D582" s="55"/>
      <c r="E582" s="55"/>
      <c r="F582" s="55"/>
      <c r="G582" s="55"/>
      <c r="H582" s="55"/>
      <c r="I582" s="45" t="s">
        <v>88</v>
      </c>
      <c r="J582" s="46"/>
      <c r="K582" s="47">
        <v>1</v>
      </c>
      <c r="L582" s="47"/>
      <c r="M582" s="21">
        <v>2155</v>
      </c>
      <c r="N582" s="30">
        <f>M582*K582</f>
        <v>2155</v>
      </c>
      <c r="O582" s="30"/>
      <c r="P582" s="17"/>
    </row>
    <row r="583" spans="1:16" x14ac:dyDescent="0.25">
      <c r="A583" s="12"/>
      <c r="B583" s="55" t="s">
        <v>87</v>
      </c>
      <c r="C583" s="55"/>
      <c r="D583" s="55"/>
      <c r="E583" s="55"/>
      <c r="F583" s="55"/>
      <c r="G583" s="55"/>
      <c r="H583" s="55"/>
      <c r="I583" s="28" t="s">
        <v>88</v>
      </c>
      <c r="J583" s="28"/>
      <c r="K583" s="47">
        <v>1</v>
      </c>
      <c r="L583" s="47"/>
      <c r="M583" s="21">
        <f>M541*4</f>
        <v>592</v>
      </c>
      <c r="N583" s="30">
        <f>M583*K583</f>
        <v>592</v>
      </c>
      <c r="O583" s="30"/>
      <c r="P583" s="17"/>
    </row>
    <row r="584" spans="1:16" x14ac:dyDescent="0.25">
      <c r="A584" s="12"/>
      <c r="B584" s="55" t="s">
        <v>6</v>
      </c>
      <c r="C584" s="55"/>
      <c r="D584" s="55"/>
      <c r="E584" s="55"/>
      <c r="F584" s="55"/>
      <c r="G584" s="55"/>
      <c r="H584" s="55"/>
      <c r="I584" s="28" t="s">
        <v>88</v>
      </c>
      <c r="J584" s="28"/>
      <c r="K584" s="29">
        <v>1</v>
      </c>
      <c r="L584" s="29"/>
      <c r="M584" s="22">
        <v>160</v>
      </c>
      <c r="N584" s="30">
        <f t="shared" ref="N584:N585" si="110">M584*K584</f>
        <v>160</v>
      </c>
      <c r="O584" s="30"/>
      <c r="P584" s="17"/>
    </row>
    <row r="585" spans="1:16" ht="15.75" thickBot="1" x14ac:dyDescent="0.3">
      <c r="A585" s="12"/>
      <c r="B585" s="56" t="s">
        <v>89</v>
      </c>
      <c r="C585" s="56"/>
      <c r="D585" s="56"/>
      <c r="E585" s="56"/>
      <c r="F585" s="56"/>
      <c r="G585" s="56"/>
      <c r="H585" s="56"/>
      <c r="I585" s="59" t="s">
        <v>88</v>
      </c>
      <c r="J585" s="59"/>
      <c r="K585" s="60">
        <v>1</v>
      </c>
      <c r="L585" s="60"/>
      <c r="M585" s="23">
        <v>832</v>
      </c>
      <c r="N585" s="30">
        <f t="shared" si="110"/>
        <v>832</v>
      </c>
      <c r="O585" s="30"/>
      <c r="P585" s="17"/>
    </row>
    <row r="586" spans="1:16" ht="15.75" thickBot="1" x14ac:dyDescent="0.3">
      <c r="A586" s="12"/>
      <c r="B586" s="31" t="s">
        <v>4</v>
      </c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24"/>
      <c r="N586" s="57">
        <f>SUM(N582:O585)</f>
        <v>3739</v>
      </c>
      <c r="O586" s="58"/>
      <c r="P586" s="17"/>
    </row>
    <row r="587" spans="1:16" x14ac:dyDescent="0.25">
      <c r="A587" s="80">
        <f>A580+1</f>
        <v>82</v>
      </c>
      <c r="B587" s="33" t="s">
        <v>85</v>
      </c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5"/>
      <c r="P587" s="17"/>
    </row>
    <row r="588" spans="1:16" x14ac:dyDescent="0.25">
      <c r="A588" s="81"/>
      <c r="B588" s="36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8"/>
      <c r="P588" s="17"/>
    </row>
    <row r="589" spans="1:16" x14ac:dyDescent="0.25">
      <c r="A589" s="13"/>
      <c r="B589" s="55" t="s">
        <v>93</v>
      </c>
      <c r="C589" s="55"/>
      <c r="D589" s="55"/>
      <c r="E589" s="55"/>
      <c r="F589" s="55"/>
      <c r="G589" s="55"/>
      <c r="H589" s="55"/>
      <c r="I589" s="45" t="s">
        <v>88</v>
      </c>
      <c r="J589" s="46"/>
      <c r="K589" s="47">
        <v>1</v>
      </c>
      <c r="L589" s="47"/>
      <c r="M589" s="21">
        <v>2731</v>
      </c>
      <c r="N589" s="30">
        <f>M589*K589</f>
        <v>2731</v>
      </c>
      <c r="O589" s="30"/>
      <c r="P589" s="17"/>
    </row>
    <row r="590" spans="1:16" x14ac:dyDescent="0.25">
      <c r="A590" s="12"/>
      <c r="B590" s="55" t="s">
        <v>87</v>
      </c>
      <c r="C590" s="55"/>
      <c r="D590" s="55"/>
      <c r="E590" s="55"/>
      <c r="F590" s="55"/>
      <c r="G590" s="55"/>
      <c r="H590" s="55"/>
      <c r="I590" s="28" t="s">
        <v>88</v>
      </c>
      <c r="J590" s="28"/>
      <c r="K590" s="47">
        <v>1</v>
      </c>
      <c r="L590" s="47"/>
      <c r="M590" s="21">
        <f>M541*5</f>
        <v>740</v>
      </c>
      <c r="N590" s="30">
        <f>M590*K590</f>
        <v>740</v>
      </c>
      <c r="O590" s="30"/>
      <c r="P590" s="17"/>
    </row>
    <row r="591" spans="1:16" x14ac:dyDescent="0.25">
      <c r="A591" s="12"/>
      <c r="B591" s="55" t="s">
        <v>6</v>
      </c>
      <c r="C591" s="55"/>
      <c r="D591" s="55"/>
      <c r="E591" s="55"/>
      <c r="F591" s="55"/>
      <c r="G591" s="55"/>
      <c r="H591" s="55"/>
      <c r="I591" s="28" t="s">
        <v>88</v>
      </c>
      <c r="J591" s="28"/>
      <c r="K591" s="29">
        <v>1</v>
      </c>
      <c r="L591" s="29"/>
      <c r="M591" s="22">
        <v>200</v>
      </c>
      <c r="N591" s="30">
        <f t="shared" ref="N591:N592" si="111">M591*K591</f>
        <v>200</v>
      </c>
      <c r="O591" s="30"/>
      <c r="P591" s="17"/>
    </row>
    <row r="592" spans="1:16" ht="15.75" thickBot="1" x14ac:dyDescent="0.3">
      <c r="A592" s="12"/>
      <c r="B592" s="56" t="s">
        <v>89</v>
      </c>
      <c r="C592" s="56"/>
      <c r="D592" s="56"/>
      <c r="E592" s="56"/>
      <c r="F592" s="56"/>
      <c r="G592" s="56"/>
      <c r="H592" s="56"/>
      <c r="I592" s="59" t="s">
        <v>88</v>
      </c>
      <c r="J592" s="59"/>
      <c r="K592" s="60">
        <v>1</v>
      </c>
      <c r="L592" s="60"/>
      <c r="M592" s="23">
        <v>1040</v>
      </c>
      <c r="N592" s="30">
        <f t="shared" si="111"/>
        <v>1040</v>
      </c>
      <c r="O592" s="30"/>
      <c r="P592" s="17"/>
    </row>
    <row r="593" spans="1:16" ht="15.75" thickBot="1" x14ac:dyDescent="0.3">
      <c r="A593" s="12"/>
      <c r="B593" s="31" t="s">
        <v>4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24"/>
      <c r="N593" s="57">
        <f>SUM(N589:O592)</f>
        <v>4711</v>
      </c>
      <c r="O593" s="58"/>
      <c r="P593" s="17"/>
    </row>
    <row r="594" spans="1:16" x14ac:dyDescent="0.25">
      <c r="A594" s="80">
        <f>A587+1</f>
        <v>83</v>
      </c>
      <c r="B594" s="33" t="s">
        <v>86</v>
      </c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5"/>
      <c r="P594" s="17"/>
    </row>
    <row r="595" spans="1:16" x14ac:dyDescent="0.25">
      <c r="A595" s="81"/>
      <c r="B595" s="36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8"/>
      <c r="P595" s="17"/>
    </row>
    <row r="596" spans="1:16" x14ac:dyDescent="0.25">
      <c r="A596" s="13"/>
      <c r="B596" s="55" t="s">
        <v>93</v>
      </c>
      <c r="C596" s="55"/>
      <c r="D596" s="55"/>
      <c r="E596" s="55"/>
      <c r="F596" s="55"/>
      <c r="G596" s="55"/>
      <c r="H596" s="55"/>
      <c r="I596" s="45" t="s">
        <v>88</v>
      </c>
      <c r="J596" s="46"/>
      <c r="K596" s="47">
        <v>1</v>
      </c>
      <c r="L596" s="47"/>
      <c r="M596" s="21">
        <v>2489</v>
      </c>
      <c r="N596" s="30">
        <f>M596*K596</f>
        <v>2489</v>
      </c>
      <c r="O596" s="30"/>
      <c r="P596" s="17"/>
    </row>
    <row r="597" spans="1:16" x14ac:dyDescent="0.25">
      <c r="A597" s="12"/>
      <c r="B597" s="55" t="s">
        <v>87</v>
      </c>
      <c r="C597" s="55"/>
      <c r="D597" s="55"/>
      <c r="E597" s="55"/>
      <c r="F597" s="55"/>
      <c r="G597" s="55"/>
      <c r="H597" s="55"/>
      <c r="I597" s="28" t="s">
        <v>88</v>
      </c>
      <c r="J597" s="28"/>
      <c r="K597" s="47">
        <v>1</v>
      </c>
      <c r="L597" s="47"/>
      <c r="M597" s="21">
        <f>M541*4</f>
        <v>592</v>
      </c>
      <c r="N597" s="30">
        <f>M597*K597</f>
        <v>592</v>
      </c>
      <c r="O597" s="30"/>
      <c r="P597" s="17"/>
    </row>
    <row r="598" spans="1:16" x14ac:dyDescent="0.25">
      <c r="A598" s="12"/>
      <c r="B598" s="55" t="s">
        <v>6</v>
      </c>
      <c r="C598" s="55"/>
      <c r="D598" s="55"/>
      <c r="E598" s="55"/>
      <c r="F598" s="55"/>
      <c r="G598" s="55"/>
      <c r="H598" s="55"/>
      <c r="I598" s="28" t="s">
        <v>88</v>
      </c>
      <c r="J598" s="28"/>
      <c r="K598" s="29">
        <v>1</v>
      </c>
      <c r="L598" s="29"/>
      <c r="M598" s="22">
        <v>160</v>
      </c>
      <c r="N598" s="30">
        <f t="shared" ref="N598:N599" si="112">M598*K598</f>
        <v>160</v>
      </c>
      <c r="O598" s="30"/>
      <c r="P598" s="17"/>
    </row>
    <row r="599" spans="1:16" ht="15.75" thickBot="1" x14ac:dyDescent="0.3">
      <c r="A599" s="12"/>
      <c r="B599" s="56" t="s">
        <v>89</v>
      </c>
      <c r="C599" s="56"/>
      <c r="D599" s="56"/>
      <c r="E599" s="56"/>
      <c r="F599" s="56"/>
      <c r="G599" s="56"/>
      <c r="H599" s="56"/>
      <c r="I599" s="59" t="s">
        <v>88</v>
      </c>
      <c r="J599" s="59"/>
      <c r="K599" s="60">
        <v>1</v>
      </c>
      <c r="L599" s="60"/>
      <c r="M599" s="23">
        <v>832</v>
      </c>
      <c r="N599" s="30">
        <f t="shared" si="112"/>
        <v>832</v>
      </c>
      <c r="O599" s="30"/>
      <c r="P599" s="17"/>
    </row>
    <row r="600" spans="1:16" ht="15.75" thickBot="1" x14ac:dyDescent="0.3">
      <c r="A600" s="12"/>
      <c r="B600" s="31" t="s">
        <v>4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24"/>
      <c r="N600" s="57">
        <f>SUM(N596:O599)</f>
        <v>4073</v>
      </c>
      <c r="O600" s="58"/>
      <c r="P600" s="17"/>
    </row>
    <row r="601" spans="1:16" x14ac:dyDescent="0.25">
      <c r="A601" s="80">
        <f t="shared" ref="A601" si="113">A594+1</f>
        <v>84</v>
      </c>
      <c r="B601" s="33" t="s">
        <v>105</v>
      </c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5"/>
      <c r="P601" s="17"/>
    </row>
    <row r="602" spans="1:16" x14ac:dyDescent="0.25">
      <c r="A602" s="81"/>
      <c r="B602" s="36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8"/>
      <c r="P602" s="17"/>
    </row>
    <row r="603" spans="1:16" x14ac:dyDescent="0.25">
      <c r="A603" s="16"/>
      <c r="B603" s="55" t="s">
        <v>93</v>
      </c>
      <c r="C603" s="55"/>
      <c r="D603" s="55"/>
      <c r="E603" s="55"/>
      <c r="F603" s="55"/>
      <c r="G603" s="55"/>
      <c r="H603" s="55"/>
      <c r="I603" s="45" t="s">
        <v>88</v>
      </c>
      <c r="J603" s="46"/>
      <c r="K603" s="47">
        <v>1</v>
      </c>
      <c r="L603" s="47"/>
      <c r="M603" s="21">
        <v>695</v>
      </c>
      <c r="N603" s="30">
        <f t="shared" ref="N603:N606" si="114">M603*K603</f>
        <v>695</v>
      </c>
      <c r="O603" s="30"/>
      <c r="P603" s="17"/>
    </row>
    <row r="604" spans="1:16" x14ac:dyDescent="0.25">
      <c r="A604" s="16"/>
      <c r="B604" s="55" t="s">
        <v>87</v>
      </c>
      <c r="C604" s="55"/>
      <c r="D604" s="55"/>
      <c r="E604" s="55"/>
      <c r="F604" s="55"/>
      <c r="G604" s="55"/>
      <c r="H604" s="55"/>
      <c r="I604" s="28" t="s">
        <v>88</v>
      </c>
      <c r="J604" s="28"/>
      <c r="K604" s="47">
        <v>1</v>
      </c>
      <c r="L604" s="47"/>
      <c r="M604" s="21">
        <f>M541</f>
        <v>148</v>
      </c>
      <c r="N604" s="30">
        <f t="shared" si="114"/>
        <v>148</v>
      </c>
      <c r="O604" s="30"/>
      <c r="P604" s="17"/>
    </row>
    <row r="605" spans="1:16" x14ac:dyDescent="0.25">
      <c r="A605" s="16"/>
      <c r="B605" s="55" t="s">
        <v>6</v>
      </c>
      <c r="C605" s="55"/>
      <c r="D605" s="55"/>
      <c r="E605" s="55"/>
      <c r="F605" s="55"/>
      <c r="G605" s="55"/>
      <c r="H605" s="55"/>
      <c r="I605" s="28" t="s">
        <v>88</v>
      </c>
      <c r="J605" s="28"/>
      <c r="K605" s="29">
        <v>1</v>
      </c>
      <c r="L605" s="29"/>
      <c r="M605" s="22">
        <v>40</v>
      </c>
      <c r="N605" s="30">
        <f t="shared" si="114"/>
        <v>40</v>
      </c>
      <c r="O605" s="30"/>
      <c r="P605" s="17"/>
    </row>
    <row r="606" spans="1:16" ht="15.75" thickBot="1" x14ac:dyDescent="0.3">
      <c r="A606" s="16"/>
      <c r="B606" s="56" t="s">
        <v>89</v>
      </c>
      <c r="C606" s="56"/>
      <c r="D606" s="56"/>
      <c r="E606" s="56"/>
      <c r="F606" s="56"/>
      <c r="G606" s="56"/>
      <c r="H606" s="56"/>
      <c r="I606" s="59" t="s">
        <v>88</v>
      </c>
      <c r="J606" s="59"/>
      <c r="K606" s="60">
        <v>1</v>
      </c>
      <c r="L606" s="60"/>
      <c r="M606" s="23">
        <v>208</v>
      </c>
      <c r="N606" s="30">
        <f t="shared" si="114"/>
        <v>208</v>
      </c>
      <c r="O606" s="30"/>
      <c r="P606" s="17"/>
    </row>
    <row r="607" spans="1:16" ht="15.75" thickBot="1" x14ac:dyDescent="0.3">
      <c r="A607" s="16"/>
      <c r="B607" s="31" t="s">
        <v>4</v>
      </c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24"/>
      <c r="N607" s="57">
        <f t="shared" ref="N607" si="115">SUM(N603:O606)</f>
        <v>1091</v>
      </c>
      <c r="O607" s="58"/>
      <c r="P607" s="17"/>
    </row>
    <row r="608" spans="1:16" x14ac:dyDescent="0.25">
      <c r="A608" s="80">
        <f t="shared" ref="A608" si="116">A601+1</f>
        <v>85</v>
      </c>
      <c r="B608" s="33" t="s">
        <v>106</v>
      </c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5"/>
      <c r="P608" s="17"/>
    </row>
    <row r="609" spans="1:16" x14ac:dyDescent="0.25">
      <c r="A609" s="81"/>
      <c r="B609" s="36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8"/>
      <c r="P609" s="17"/>
    </row>
    <row r="610" spans="1:16" x14ac:dyDescent="0.25">
      <c r="A610" s="16"/>
      <c r="B610" s="55" t="s">
        <v>93</v>
      </c>
      <c r="C610" s="55"/>
      <c r="D610" s="55"/>
      <c r="E610" s="55"/>
      <c r="F610" s="55"/>
      <c r="G610" s="55"/>
      <c r="H610" s="55"/>
      <c r="I610" s="45" t="s">
        <v>88</v>
      </c>
      <c r="J610" s="46"/>
      <c r="K610" s="47">
        <v>1</v>
      </c>
      <c r="L610" s="47"/>
      <c r="M610" s="21">
        <v>483</v>
      </c>
      <c r="N610" s="30">
        <f t="shared" ref="N610:N613" si="117">M610*K610</f>
        <v>483</v>
      </c>
      <c r="O610" s="30"/>
      <c r="P610" s="17"/>
    </row>
    <row r="611" spans="1:16" x14ac:dyDescent="0.25">
      <c r="A611" s="16"/>
      <c r="B611" s="55" t="s">
        <v>87</v>
      </c>
      <c r="C611" s="55"/>
      <c r="D611" s="55"/>
      <c r="E611" s="55"/>
      <c r="F611" s="55"/>
      <c r="G611" s="55"/>
      <c r="H611" s="55"/>
      <c r="I611" s="28" t="s">
        <v>88</v>
      </c>
      <c r="J611" s="28"/>
      <c r="K611" s="47">
        <v>1</v>
      </c>
      <c r="L611" s="47"/>
      <c r="M611" s="21">
        <f>M604</f>
        <v>148</v>
      </c>
      <c r="N611" s="30">
        <f t="shared" si="117"/>
        <v>148</v>
      </c>
      <c r="O611" s="30"/>
      <c r="P611" s="17"/>
    </row>
    <row r="612" spans="1:16" x14ac:dyDescent="0.25">
      <c r="A612" s="16"/>
      <c r="B612" s="55" t="s">
        <v>6</v>
      </c>
      <c r="C612" s="55"/>
      <c r="D612" s="55"/>
      <c r="E612" s="55"/>
      <c r="F612" s="55"/>
      <c r="G612" s="55"/>
      <c r="H612" s="55"/>
      <c r="I612" s="28" t="s">
        <v>88</v>
      </c>
      <c r="J612" s="28"/>
      <c r="K612" s="29">
        <v>1</v>
      </c>
      <c r="L612" s="29"/>
      <c r="M612" s="22">
        <f>M542</f>
        <v>45</v>
      </c>
      <c r="N612" s="30">
        <f t="shared" si="117"/>
        <v>45</v>
      </c>
      <c r="O612" s="30"/>
      <c r="P612" s="17"/>
    </row>
    <row r="613" spans="1:16" ht="15.75" thickBot="1" x14ac:dyDescent="0.3">
      <c r="A613" s="16"/>
      <c r="B613" s="56" t="s">
        <v>89</v>
      </c>
      <c r="C613" s="56"/>
      <c r="D613" s="56"/>
      <c r="E613" s="56"/>
      <c r="F613" s="56"/>
      <c r="G613" s="56"/>
      <c r="H613" s="56"/>
      <c r="I613" s="59" t="s">
        <v>88</v>
      </c>
      <c r="J613" s="59"/>
      <c r="K613" s="60">
        <v>1</v>
      </c>
      <c r="L613" s="60"/>
      <c r="M613" s="23">
        <v>228</v>
      </c>
      <c r="N613" s="30">
        <f t="shared" si="117"/>
        <v>228</v>
      </c>
      <c r="O613" s="30"/>
      <c r="P613" s="17"/>
    </row>
    <row r="614" spans="1:16" ht="15.75" thickBot="1" x14ac:dyDescent="0.3">
      <c r="A614" s="16"/>
      <c r="B614" s="31" t="s">
        <v>4</v>
      </c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24"/>
      <c r="N614" s="57">
        <f t="shared" ref="N614" si="118">SUM(N610:O613)</f>
        <v>904</v>
      </c>
      <c r="O614" s="58"/>
      <c r="P614" s="17"/>
    </row>
    <row r="615" spans="1:16" x14ac:dyDescent="0.25">
      <c r="A615" s="80">
        <f t="shared" ref="A615" si="119">A608+1</f>
        <v>86</v>
      </c>
      <c r="B615" s="33" t="s">
        <v>107</v>
      </c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5"/>
      <c r="P615" s="17"/>
    </row>
    <row r="616" spans="1:16" x14ac:dyDescent="0.25">
      <c r="A616" s="81"/>
      <c r="B616" s="36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8"/>
      <c r="P616" s="17"/>
    </row>
    <row r="617" spans="1:16" x14ac:dyDescent="0.25">
      <c r="A617" s="16"/>
      <c r="B617" s="55" t="s">
        <v>93</v>
      </c>
      <c r="C617" s="55"/>
      <c r="D617" s="55"/>
      <c r="E617" s="55"/>
      <c r="F617" s="55"/>
      <c r="G617" s="55"/>
      <c r="H617" s="55"/>
      <c r="I617" s="45" t="s">
        <v>88</v>
      </c>
      <c r="J617" s="46"/>
      <c r="K617" s="47">
        <v>1</v>
      </c>
      <c r="L617" s="47"/>
      <c r="M617" s="21">
        <v>1166</v>
      </c>
      <c r="N617" s="30">
        <f t="shared" ref="N617:N620" si="120">M617*K617</f>
        <v>1166</v>
      </c>
      <c r="O617" s="30"/>
      <c r="P617" s="17"/>
    </row>
    <row r="618" spans="1:16" x14ac:dyDescent="0.25">
      <c r="A618" s="16"/>
      <c r="B618" s="55" t="s">
        <v>87</v>
      </c>
      <c r="C618" s="55"/>
      <c r="D618" s="55"/>
      <c r="E618" s="55"/>
      <c r="F618" s="55"/>
      <c r="G618" s="55"/>
      <c r="H618" s="55"/>
      <c r="I618" s="28" t="s">
        <v>88</v>
      </c>
      <c r="J618" s="28"/>
      <c r="K618" s="47">
        <v>1</v>
      </c>
      <c r="L618" s="47"/>
      <c r="M618" s="21">
        <f>M611*2</f>
        <v>296</v>
      </c>
      <c r="N618" s="30">
        <f t="shared" si="120"/>
        <v>296</v>
      </c>
      <c r="O618" s="30"/>
      <c r="P618" s="17"/>
    </row>
    <row r="619" spans="1:16" x14ac:dyDescent="0.25">
      <c r="A619" s="16"/>
      <c r="B619" s="55" t="s">
        <v>6</v>
      </c>
      <c r="C619" s="55"/>
      <c r="D619" s="55"/>
      <c r="E619" s="55"/>
      <c r="F619" s="55"/>
      <c r="G619" s="55"/>
      <c r="H619" s="55"/>
      <c r="I619" s="28" t="s">
        <v>88</v>
      </c>
      <c r="J619" s="28"/>
      <c r="K619" s="29">
        <v>1</v>
      </c>
      <c r="L619" s="29"/>
      <c r="M619" s="22">
        <f>M612</f>
        <v>45</v>
      </c>
      <c r="N619" s="30">
        <f t="shared" si="120"/>
        <v>45</v>
      </c>
      <c r="O619" s="30"/>
      <c r="P619" s="17"/>
    </row>
    <row r="620" spans="1:16" ht="15.75" thickBot="1" x14ac:dyDescent="0.3">
      <c r="A620" s="16"/>
      <c r="B620" s="56" t="s">
        <v>89</v>
      </c>
      <c r="C620" s="56"/>
      <c r="D620" s="56"/>
      <c r="E620" s="56"/>
      <c r="F620" s="56"/>
      <c r="G620" s="56"/>
      <c r="H620" s="56"/>
      <c r="I620" s="59" t="s">
        <v>88</v>
      </c>
      <c r="J620" s="59"/>
      <c r="K620" s="60">
        <v>1</v>
      </c>
      <c r="L620" s="60"/>
      <c r="M620" s="23">
        <f>M606*2</f>
        <v>416</v>
      </c>
      <c r="N620" s="30">
        <f t="shared" si="120"/>
        <v>416</v>
      </c>
      <c r="O620" s="30"/>
      <c r="P620" s="17"/>
    </row>
    <row r="621" spans="1:16" ht="15.75" thickBot="1" x14ac:dyDescent="0.3">
      <c r="A621" s="16"/>
      <c r="B621" s="31" t="s">
        <v>4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24"/>
      <c r="N621" s="57">
        <f t="shared" ref="N621" si="121">SUM(N617:O620)</f>
        <v>1923</v>
      </c>
      <c r="O621" s="58"/>
      <c r="P621" s="17"/>
    </row>
    <row r="622" spans="1:16" x14ac:dyDescent="0.25">
      <c r="A622" s="80">
        <f t="shared" ref="A622" si="122">A615+1</f>
        <v>87</v>
      </c>
      <c r="B622" s="33" t="s">
        <v>108</v>
      </c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5"/>
      <c r="P622" s="17"/>
    </row>
    <row r="623" spans="1:16" x14ac:dyDescent="0.25">
      <c r="A623" s="81"/>
      <c r="B623" s="36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8"/>
      <c r="P623" s="17"/>
    </row>
    <row r="624" spans="1:16" x14ac:dyDescent="0.25">
      <c r="A624" s="16"/>
      <c r="B624" s="55" t="s">
        <v>93</v>
      </c>
      <c r="C624" s="55"/>
      <c r="D624" s="55"/>
      <c r="E624" s="55"/>
      <c r="F624" s="55"/>
      <c r="G624" s="55"/>
      <c r="H624" s="55"/>
      <c r="I624" s="45" t="s">
        <v>88</v>
      </c>
      <c r="J624" s="46"/>
      <c r="K624" s="47">
        <v>1</v>
      </c>
      <c r="L624" s="47"/>
      <c r="M624" s="21">
        <v>1166</v>
      </c>
      <c r="N624" s="30">
        <f t="shared" ref="N624:N627" si="123">M624*K624</f>
        <v>1166</v>
      </c>
      <c r="O624" s="30"/>
      <c r="P624" s="17"/>
    </row>
    <row r="625" spans="1:16" x14ac:dyDescent="0.25">
      <c r="A625" s="16"/>
      <c r="B625" s="55" t="s">
        <v>87</v>
      </c>
      <c r="C625" s="55"/>
      <c r="D625" s="55"/>
      <c r="E625" s="55"/>
      <c r="F625" s="55"/>
      <c r="G625" s="55"/>
      <c r="H625" s="55"/>
      <c r="I625" s="28" t="s">
        <v>88</v>
      </c>
      <c r="J625" s="28"/>
      <c r="K625" s="47">
        <v>1</v>
      </c>
      <c r="L625" s="47"/>
      <c r="M625" s="21">
        <f>M611*2</f>
        <v>296</v>
      </c>
      <c r="N625" s="30">
        <f t="shared" si="123"/>
        <v>296</v>
      </c>
      <c r="O625" s="30"/>
      <c r="P625" s="17"/>
    </row>
    <row r="626" spans="1:16" x14ac:dyDescent="0.25">
      <c r="A626" s="16"/>
      <c r="B626" s="55" t="s">
        <v>6</v>
      </c>
      <c r="C626" s="55"/>
      <c r="D626" s="55"/>
      <c r="E626" s="55"/>
      <c r="F626" s="55"/>
      <c r="G626" s="55"/>
      <c r="H626" s="55"/>
      <c r="I626" s="28" t="s">
        <v>88</v>
      </c>
      <c r="J626" s="28"/>
      <c r="K626" s="29">
        <v>1</v>
      </c>
      <c r="L626" s="29"/>
      <c r="M626" s="22">
        <f>M619</f>
        <v>45</v>
      </c>
      <c r="N626" s="30">
        <f t="shared" si="123"/>
        <v>45</v>
      </c>
      <c r="O626" s="30"/>
      <c r="P626" s="17"/>
    </row>
    <row r="627" spans="1:16" ht="15.75" thickBot="1" x14ac:dyDescent="0.3">
      <c r="A627" s="16"/>
      <c r="B627" s="56" t="s">
        <v>89</v>
      </c>
      <c r="C627" s="56"/>
      <c r="D627" s="56"/>
      <c r="E627" s="56"/>
      <c r="F627" s="56"/>
      <c r="G627" s="56"/>
      <c r="H627" s="56"/>
      <c r="I627" s="59" t="s">
        <v>88</v>
      </c>
      <c r="J627" s="59"/>
      <c r="K627" s="60">
        <v>1</v>
      </c>
      <c r="L627" s="60"/>
      <c r="M627" s="23">
        <f>M606*2</f>
        <v>416</v>
      </c>
      <c r="N627" s="30">
        <f t="shared" si="123"/>
        <v>416</v>
      </c>
      <c r="O627" s="30"/>
      <c r="P627" s="17"/>
    </row>
    <row r="628" spans="1:16" ht="15.75" thickBot="1" x14ac:dyDescent="0.3">
      <c r="A628" s="16"/>
      <c r="B628" s="31" t="s">
        <v>4</v>
      </c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24"/>
      <c r="N628" s="57">
        <f t="shared" ref="N628" si="124">SUM(N624:O627)</f>
        <v>1923</v>
      </c>
      <c r="O628" s="58"/>
      <c r="P628" s="17"/>
    </row>
    <row r="629" spans="1:16" ht="15.75" thickBot="1" x14ac:dyDescent="0.3">
      <c r="A629" s="4"/>
      <c r="B629" s="6"/>
      <c r="C629" s="6"/>
      <c r="D629" s="6"/>
      <c r="E629" s="6"/>
      <c r="F629" s="6"/>
      <c r="G629" s="6"/>
      <c r="H629" s="6"/>
      <c r="I629" s="7"/>
      <c r="J629" s="7"/>
      <c r="K629" s="7"/>
      <c r="L629" s="7"/>
      <c r="M629" s="25"/>
      <c r="N629" s="26"/>
      <c r="O629" s="26"/>
      <c r="P629" s="17"/>
    </row>
    <row r="630" spans="1:16" ht="15.75" thickBot="1" x14ac:dyDescent="0.3">
      <c r="A630" s="8"/>
      <c r="B630" s="48" t="s">
        <v>74</v>
      </c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50"/>
      <c r="N630" s="89">
        <f>SUM(N551,N544,N537,N530,N523,N516,N509,N502,N495,N488,N481,N474,N467,N460,N453,N558,N565,N572,N579,N586,N593,N600,N607,N614,N621,N628)</f>
        <v>48985</v>
      </c>
      <c r="O630" s="90"/>
      <c r="P630" s="17"/>
    </row>
    <row r="631" spans="1:16" ht="15.75" thickBot="1" x14ac:dyDescent="0.3">
      <c r="I631" s="10"/>
      <c r="J631" s="10"/>
      <c r="K631" s="10"/>
      <c r="L631" s="10"/>
      <c r="M631" s="27"/>
      <c r="N631" s="26"/>
      <c r="O631" s="26"/>
      <c r="P631" s="17"/>
    </row>
    <row r="632" spans="1:16" x14ac:dyDescent="0.25">
      <c r="D632" s="94" t="s">
        <v>72</v>
      </c>
      <c r="E632" s="94"/>
      <c r="F632" s="94"/>
      <c r="G632" s="94"/>
      <c r="H632" s="94"/>
      <c r="I632" s="95">
        <f>N630+N444+N335</f>
        <v>138857</v>
      </c>
      <c r="J632" s="96"/>
      <c r="K632" s="96"/>
      <c r="L632" s="96"/>
      <c r="M632" s="96"/>
      <c r="N632" s="96"/>
      <c r="O632" s="97"/>
    </row>
    <row r="633" spans="1:16" ht="15.75" thickBot="1" x14ac:dyDescent="0.3">
      <c r="D633" s="94"/>
      <c r="E633" s="94"/>
      <c r="F633" s="94"/>
      <c r="G633" s="94"/>
      <c r="H633" s="94"/>
      <c r="I633" s="98"/>
      <c r="J633" s="99"/>
      <c r="K633" s="99"/>
      <c r="L633" s="99"/>
      <c r="M633" s="99"/>
      <c r="N633" s="99"/>
      <c r="O633" s="100"/>
    </row>
    <row r="634" spans="1:16" ht="15.75" thickBot="1" x14ac:dyDescent="0.3">
      <c r="I634" s="10"/>
      <c r="J634" s="10"/>
      <c r="K634" s="10"/>
      <c r="L634" s="10"/>
      <c r="M634" s="27"/>
      <c r="N634" s="26"/>
      <c r="O634" s="26"/>
    </row>
    <row r="635" spans="1:16" x14ac:dyDescent="0.25">
      <c r="D635" s="94" t="s">
        <v>77</v>
      </c>
      <c r="E635" s="94"/>
      <c r="F635" s="94"/>
      <c r="G635" s="94"/>
      <c r="H635" s="94"/>
      <c r="I635" s="95">
        <f>I632*0.21</f>
        <v>29159.969999999998</v>
      </c>
      <c r="J635" s="96"/>
      <c r="K635" s="96"/>
      <c r="L635" s="96"/>
      <c r="M635" s="96"/>
      <c r="N635" s="96"/>
      <c r="O635" s="97"/>
    </row>
    <row r="636" spans="1:16" ht="15.75" thickBot="1" x14ac:dyDescent="0.3">
      <c r="D636" s="94"/>
      <c r="E636" s="94"/>
      <c r="F636" s="94"/>
      <c r="G636" s="94"/>
      <c r="H636" s="94"/>
      <c r="I636" s="98"/>
      <c r="J636" s="99"/>
      <c r="K636" s="99"/>
      <c r="L636" s="99"/>
      <c r="M636" s="99"/>
      <c r="N636" s="99"/>
      <c r="O636" s="100"/>
    </row>
    <row r="637" spans="1:16" ht="15.75" thickBot="1" x14ac:dyDescent="0.3">
      <c r="H637" s="9"/>
      <c r="I637" s="10"/>
      <c r="J637" s="10"/>
      <c r="K637" s="10"/>
      <c r="L637" s="10"/>
      <c r="M637" s="27"/>
      <c r="N637" s="26"/>
      <c r="O637" s="26"/>
    </row>
    <row r="638" spans="1:16" x14ac:dyDescent="0.25">
      <c r="D638" s="94" t="s">
        <v>73</v>
      </c>
      <c r="E638" s="94"/>
      <c r="F638" s="94"/>
      <c r="G638" s="94"/>
      <c r="H638" s="94"/>
      <c r="I638" s="95">
        <f>I635+I632</f>
        <v>168016.97</v>
      </c>
      <c r="J638" s="96"/>
      <c r="K638" s="96"/>
      <c r="L638" s="96"/>
      <c r="M638" s="96"/>
      <c r="N638" s="96"/>
      <c r="O638" s="97"/>
    </row>
    <row r="639" spans="1:16" ht="15.75" thickBot="1" x14ac:dyDescent="0.3">
      <c r="D639" s="94"/>
      <c r="E639" s="94"/>
      <c r="F639" s="94"/>
      <c r="G639" s="94"/>
      <c r="H639" s="94"/>
      <c r="I639" s="98"/>
      <c r="J639" s="99"/>
      <c r="K639" s="99"/>
      <c r="L639" s="99"/>
      <c r="M639" s="99"/>
      <c r="N639" s="99"/>
      <c r="O639" s="100"/>
    </row>
  </sheetData>
  <mergeCells count="1767">
    <mergeCell ref="B628:L628"/>
    <mergeCell ref="N628:O628"/>
    <mergeCell ref="B621:L621"/>
    <mergeCell ref="N621:O621"/>
    <mergeCell ref="A622:A623"/>
    <mergeCell ref="B622:O623"/>
    <mergeCell ref="B624:H624"/>
    <mergeCell ref="I624:J624"/>
    <mergeCell ref="K624:L624"/>
    <mergeCell ref="N624:O624"/>
    <mergeCell ref="B625:H625"/>
    <mergeCell ref="I625:J625"/>
    <mergeCell ref="K625:L625"/>
    <mergeCell ref="N625:O625"/>
    <mergeCell ref="B626:H626"/>
    <mergeCell ref="I626:J626"/>
    <mergeCell ref="K626:L626"/>
    <mergeCell ref="N626:O626"/>
    <mergeCell ref="B627:H627"/>
    <mergeCell ref="I627:J627"/>
    <mergeCell ref="K627:L627"/>
    <mergeCell ref="N627:O627"/>
    <mergeCell ref="B614:L614"/>
    <mergeCell ref="N614:O614"/>
    <mergeCell ref="A615:A616"/>
    <mergeCell ref="B615:O616"/>
    <mergeCell ref="B617:H617"/>
    <mergeCell ref="I617:J617"/>
    <mergeCell ref="K617:L617"/>
    <mergeCell ref="N617:O617"/>
    <mergeCell ref="B618:H618"/>
    <mergeCell ref="I618:J618"/>
    <mergeCell ref="K618:L618"/>
    <mergeCell ref="N618:O618"/>
    <mergeCell ref="B619:H619"/>
    <mergeCell ref="I619:J619"/>
    <mergeCell ref="K619:L619"/>
    <mergeCell ref="N619:O619"/>
    <mergeCell ref="B620:H620"/>
    <mergeCell ref="I620:J620"/>
    <mergeCell ref="K620:L620"/>
    <mergeCell ref="N620:O620"/>
    <mergeCell ref="B607:L607"/>
    <mergeCell ref="N607:O607"/>
    <mergeCell ref="A608:A609"/>
    <mergeCell ref="B608:O609"/>
    <mergeCell ref="B610:H610"/>
    <mergeCell ref="I610:J610"/>
    <mergeCell ref="K610:L610"/>
    <mergeCell ref="N610:O610"/>
    <mergeCell ref="B611:H611"/>
    <mergeCell ref="I611:J611"/>
    <mergeCell ref="K611:L611"/>
    <mergeCell ref="N611:O611"/>
    <mergeCell ref="B612:H612"/>
    <mergeCell ref="I612:J612"/>
    <mergeCell ref="K612:L612"/>
    <mergeCell ref="N612:O612"/>
    <mergeCell ref="B613:H613"/>
    <mergeCell ref="I613:J613"/>
    <mergeCell ref="K613:L613"/>
    <mergeCell ref="N613:O613"/>
    <mergeCell ref="B604:H604"/>
    <mergeCell ref="I604:J604"/>
    <mergeCell ref="K604:L604"/>
    <mergeCell ref="N604:O604"/>
    <mergeCell ref="B605:H605"/>
    <mergeCell ref="I605:J605"/>
    <mergeCell ref="K605:L605"/>
    <mergeCell ref="N605:O605"/>
    <mergeCell ref="B606:H606"/>
    <mergeCell ref="I606:J606"/>
    <mergeCell ref="K606:L606"/>
    <mergeCell ref="N606:O606"/>
    <mergeCell ref="K470:L470"/>
    <mergeCell ref="N470:O470"/>
    <mergeCell ref="B477:H477"/>
    <mergeCell ref="I477:J477"/>
    <mergeCell ref="K477:L477"/>
    <mergeCell ref="N477:O477"/>
    <mergeCell ref="B484:H484"/>
    <mergeCell ref="I484:J484"/>
    <mergeCell ref="K484:L484"/>
    <mergeCell ref="N484:O484"/>
    <mergeCell ref="B491:H491"/>
    <mergeCell ref="I491:J491"/>
    <mergeCell ref="K568:L568"/>
    <mergeCell ref="N568:O568"/>
    <mergeCell ref="B575:H575"/>
    <mergeCell ref="I575:J575"/>
    <mergeCell ref="K575:L575"/>
    <mergeCell ref="N575:O575"/>
    <mergeCell ref="B582:H582"/>
    <mergeCell ref="I582:J582"/>
    <mergeCell ref="B341:H341"/>
    <mergeCell ref="I341:J341"/>
    <mergeCell ref="K341:L341"/>
    <mergeCell ref="N341:O341"/>
    <mergeCell ref="B342:H342"/>
    <mergeCell ref="I342:J342"/>
    <mergeCell ref="K342:L342"/>
    <mergeCell ref="N342:O342"/>
    <mergeCell ref="B343:H343"/>
    <mergeCell ref="I343:J343"/>
    <mergeCell ref="K343:L343"/>
    <mergeCell ref="N343:O343"/>
    <mergeCell ref="B344:L344"/>
    <mergeCell ref="N344:O344"/>
    <mergeCell ref="A601:A602"/>
    <mergeCell ref="B601:O602"/>
    <mergeCell ref="B603:H603"/>
    <mergeCell ref="I603:J603"/>
    <mergeCell ref="K603:L603"/>
    <mergeCell ref="N603:O603"/>
    <mergeCell ref="B452:H452"/>
    <mergeCell ref="N453:O453"/>
    <mergeCell ref="I426:J426"/>
    <mergeCell ref="B596:H596"/>
    <mergeCell ref="I596:J596"/>
    <mergeCell ref="K596:L596"/>
    <mergeCell ref="N596:O596"/>
    <mergeCell ref="I561:J561"/>
    <mergeCell ref="K561:L561"/>
    <mergeCell ref="N561:O561"/>
    <mergeCell ref="B568:H568"/>
    <mergeCell ref="I568:J568"/>
    <mergeCell ref="B330:H330"/>
    <mergeCell ref="I330:J330"/>
    <mergeCell ref="K330:L330"/>
    <mergeCell ref="N330:O330"/>
    <mergeCell ref="B331:H331"/>
    <mergeCell ref="I331:J331"/>
    <mergeCell ref="K331:L331"/>
    <mergeCell ref="N331:O331"/>
    <mergeCell ref="B332:H332"/>
    <mergeCell ref="I332:J332"/>
    <mergeCell ref="K332:L332"/>
    <mergeCell ref="N332:O332"/>
    <mergeCell ref="B333:L333"/>
    <mergeCell ref="N333:O333"/>
    <mergeCell ref="A338:A339"/>
    <mergeCell ref="B338:O339"/>
    <mergeCell ref="B340:H340"/>
    <mergeCell ref="I340:J340"/>
    <mergeCell ref="K340:L340"/>
    <mergeCell ref="N340:O340"/>
    <mergeCell ref="B323:H323"/>
    <mergeCell ref="I323:J323"/>
    <mergeCell ref="K323:L323"/>
    <mergeCell ref="N323:O323"/>
    <mergeCell ref="B324:H324"/>
    <mergeCell ref="I324:J324"/>
    <mergeCell ref="K324:L324"/>
    <mergeCell ref="N324:O324"/>
    <mergeCell ref="B325:H325"/>
    <mergeCell ref="I325:J325"/>
    <mergeCell ref="K325:L325"/>
    <mergeCell ref="N325:O325"/>
    <mergeCell ref="B326:L326"/>
    <mergeCell ref="N326:O326"/>
    <mergeCell ref="A327:A328"/>
    <mergeCell ref="B327:O328"/>
    <mergeCell ref="B329:H329"/>
    <mergeCell ref="I329:J329"/>
    <mergeCell ref="K329:L329"/>
    <mergeCell ref="N329:O329"/>
    <mergeCell ref="B316:H316"/>
    <mergeCell ref="I316:J316"/>
    <mergeCell ref="K316:L316"/>
    <mergeCell ref="N316:O316"/>
    <mergeCell ref="B317:H317"/>
    <mergeCell ref="I317:J317"/>
    <mergeCell ref="K317:L317"/>
    <mergeCell ref="N317:O317"/>
    <mergeCell ref="B318:H318"/>
    <mergeCell ref="I318:J318"/>
    <mergeCell ref="K318:L318"/>
    <mergeCell ref="N318:O318"/>
    <mergeCell ref="B319:L319"/>
    <mergeCell ref="N319:O319"/>
    <mergeCell ref="A320:A321"/>
    <mergeCell ref="B320:O321"/>
    <mergeCell ref="B322:H322"/>
    <mergeCell ref="I322:J322"/>
    <mergeCell ref="K322:L322"/>
    <mergeCell ref="N322:O322"/>
    <mergeCell ref="B309:H309"/>
    <mergeCell ref="I309:J309"/>
    <mergeCell ref="K309:L309"/>
    <mergeCell ref="N309:O309"/>
    <mergeCell ref="B310:H310"/>
    <mergeCell ref="I310:J310"/>
    <mergeCell ref="K310:L310"/>
    <mergeCell ref="N310:O310"/>
    <mergeCell ref="B311:H311"/>
    <mergeCell ref="I311:J311"/>
    <mergeCell ref="K311:L311"/>
    <mergeCell ref="N311:O311"/>
    <mergeCell ref="B312:L312"/>
    <mergeCell ref="N312:O312"/>
    <mergeCell ref="A313:A314"/>
    <mergeCell ref="B313:O314"/>
    <mergeCell ref="B315:H315"/>
    <mergeCell ref="I315:J315"/>
    <mergeCell ref="K315:L315"/>
    <mergeCell ref="N315:O315"/>
    <mergeCell ref="B302:H302"/>
    <mergeCell ref="I302:J302"/>
    <mergeCell ref="K302:L302"/>
    <mergeCell ref="N302:O302"/>
    <mergeCell ref="B303:H303"/>
    <mergeCell ref="I303:J303"/>
    <mergeCell ref="K303:L303"/>
    <mergeCell ref="N303:O303"/>
    <mergeCell ref="B304:H304"/>
    <mergeCell ref="I304:J304"/>
    <mergeCell ref="K304:L304"/>
    <mergeCell ref="N304:O304"/>
    <mergeCell ref="B305:L305"/>
    <mergeCell ref="N305:O305"/>
    <mergeCell ref="A306:A307"/>
    <mergeCell ref="B306:O307"/>
    <mergeCell ref="B308:H308"/>
    <mergeCell ref="I308:J308"/>
    <mergeCell ref="K308:L308"/>
    <mergeCell ref="N308:O308"/>
    <mergeCell ref="B295:H295"/>
    <mergeCell ref="I295:J295"/>
    <mergeCell ref="K295:L295"/>
    <mergeCell ref="N295:O295"/>
    <mergeCell ref="B296:H296"/>
    <mergeCell ref="I296:J296"/>
    <mergeCell ref="K296:L296"/>
    <mergeCell ref="N296:O296"/>
    <mergeCell ref="B297:H297"/>
    <mergeCell ref="I297:J297"/>
    <mergeCell ref="K297:L297"/>
    <mergeCell ref="N297:O297"/>
    <mergeCell ref="B298:L298"/>
    <mergeCell ref="N298:O298"/>
    <mergeCell ref="A299:A300"/>
    <mergeCell ref="B299:O300"/>
    <mergeCell ref="B301:H301"/>
    <mergeCell ref="I301:J301"/>
    <mergeCell ref="K301:L301"/>
    <mergeCell ref="N301:O301"/>
    <mergeCell ref="B288:H288"/>
    <mergeCell ref="I288:J288"/>
    <mergeCell ref="K288:L288"/>
    <mergeCell ref="N288:O288"/>
    <mergeCell ref="B289:H289"/>
    <mergeCell ref="I289:J289"/>
    <mergeCell ref="K289:L289"/>
    <mergeCell ref="N289:O289"/>
    <mergeCell ref="B290:H290"/>
    <mergeCell ref="I290:J290"/>
    <mergeCell ref="K290:L290"/>
    <mergeCell ref="N290:O290"/>
    <mergeCell ref="B291:L291"/>
    <mergeCell ref="N291:O291"/>
    <mergeCell ref="A292:A293"/>
    <mergeCell ref="B292:O293"/>
    <mergeCell ref="B294:H294"/>
    <mergeCell ref="I294:J294"/>
    <mergeCell ref="K294:L294"/>
    <mergeCell ref="N294:O294"/>
    <mergeCell ref="B281:H281"/>
    <mergeCell ref="I281:J281"/>
    <mergeCell ref="K281:L281"/>
    <mergeCell ref="N281:O281"/>
    <mergeCell ref="B282:H282"/>
    <mergeCell ref="I282:J282"/>
    <mergeCell ref="K282:L282"/>
    <mergeCell ref="N282:O282"/>
    <mergeCell ref="B283:H283"/>
    <mergeCell ref="I283:J283"/>
    <mergeCell ref="K283:L283"/>
    <mergeCell ref="N283:O283"/>
    <mergeCell ref="B284:L284"/>
    <mergeCell ref="N284:O284"/>
    <mergeCell ref="A285:A286"/>
    <mergeCell ref="B285:O286"/>
    <mergeCell ref="B287:H287"/>
    <mergeCell ref="I287:J287"/>
    <mergeCell ref="K287:L287"/>
    <mergeCell ref="N287:O287"/>
    <mergeCell ref="B274:H274"/>
    <mergeCell ref="I274:J274"/>
    <mergeCell ref="K274:L274"/>
    <mergeCell ref="N274:O274"/>
    <mergeCell ref="B275:H275"/>
    <mergeCell ref="I275:J275"/>
    <mergeCell ref="K275:L275"/>
    <mergeCell ref="N275:O275"/>
    <mergeCell ref="B276:H276"/>
    <mergeCell ref="I276:J276"/>
    <mergeCell ref="K276:L276"/>
    <mergeCell ref="N276:O276"/>
    <mergeCell ref="B277:L277"/>
    <mergeCell ref="N277:O277"/>
    <mergeCell ref="A278:A279"/>
    <mergeCell ref="B278:O279"/>
    <mergeCell ref="B280:H280"/>
    <mergeCell ref="I280:J280"/>
    <mergeCell ref="K280:L280"/>
    <mergeCell ref="N280:O280"/>
    <mergeCell ref="I267:J267"/>
    <mergeCell ref="K267:L267"/>
    <mergeCell ref="N267:O267"/>
    <mergeCell ref="B268:H268"/>
    <mergeCell ref="I268:J268"/>
    <mergeCell ref="K268:L268"/>
    <mergeCell ref="N268:O268"/>
    <mergeCell ref="B269:H269"/>
    <mergeCell ref="I269:J269"/>
    <mergeCell ref="K269:L269"/>
    <mergeCell ref="N269:O269"/>
    <mergeCell ref="B270:L270"/>
    <mergeCell ref="N270:O270"/>
    <mergeCell ref="A271:A272"/>
    <mergeCell ref="B271:O272"/>
    <mergeCell ref="B273:H273"/>
    <mergeCell ref="I273:J273"/>
    <mergeCell ref="K273:L273"/>
    <mergeCell ref="N273:O273"/>
    <mergeCell ref="B16:H16"/>
    <mergeCell ref="A12:A13"/>
    <mergeCell ref="A26:A27"/>
    <mergeCell ref="A124:A125"/>
    <mergeCell ref="K589:L589"/>
    <mergeCell ref="N589:O589"/>
    <mergeCell ref="B593:L593"/>
    <mergeCell ref="N593:O593"/>
    <mergeCell ref="B578:H578"/>
    <mergeCell ref="I578:J578"/>
    <mergeCell ref="K578:L578"/>
    <mergeCell ref="N578:O578"/>
    <mergeCell ref="B579:L579"/>
    <mergeCell ref="N579:O579"/>
    <mergeCell ref="B124:O125"/>
    <mergeCell ref="B126:H126"/>
    <mergeCell ref="I126:J126"/>
    <mergeCell ref="K126:L126"/>
    <mergeCell ref="N126:O126"/>
    <mergeCell ref="B127:H127"/>
    <mergeCell ref="I127:J127"/>
    <mergeCell ref="K127:L127"/>
    <mergeCell ref="N127:O127"/>
    <mergeCell ref="B128:H128"/>
    <mergeCell ref="I128:J128"/>
    <mergeCell ref="K128:L128"/>
    <mergeCell ref="N128:O128"/>
    <mergeCell ref="B129:H129"/>
    <mergeCell ref="I129:J129"/>
    <mergeCell ref="K533:L533"/>
    <mergeCell ref="N533:O533"/>
    <mergeCell ref="B561:H561"/>
    <mergeCell ref="K582:L582"/>
    <mergeCell ref="N582:O582"/>
    <mergeCell ref="B589:H589"/>
    <mergeCell ref="I589:J589"/>
    <mergeCell ref="K577:L577"/>
    <mergeCell ref="N577:O577"/>
    <mergeCell ref="B562:H562"/>
    <mergeCell ref="I562:J562"/>
    <mergeCell ref="K562:L562"/>
    <mergeCell ref="N562:O562"/>
    <mergeCell ref="B563:H563"/>
    <mergeCell ref="I563:J563"/>
    <mergeCell ref="N474:O474"/>
    <mergeCell ref="B475:O476"/>
    <mergeCell ref="B482:O483"/>
    <mergeCell ref="B489:O490"/>
    <mergeCell ref="K480:L480"/>
    <mergeCell ref="N480:O480"/>
    <mergeCell ref="B481:L481"/>
    <mergeCell ref="I486:J486"/>
    <mergeCell ref="K486:L486"/>
    <mergeCell ref="N486:O486"/>
    <mergeCell ref="I487:J487"/>
    <mergeCell ref="K487:L487"/>
    <mergeCell ref="N487:O487"/>
    <mergeCell ref="B488:L488"/>
    <mergeCell ref="K563:L563"/>
    <mergeCell ref="N563:O563"/>
    <mergeCell ref="B564:H564"/>
    <mergeCell ref="I564:J564"/>
    <mergeCell ref="K564:L564"/>
    <mergeCell ref="N564:O564"/>
    <mergeCell ref="N472:O472"/>
    <mergeCell ref="I473:J473"/>
    <mergeCell ref="K473:L473"/>
    <mergeCell ref="N473:O473"/>
    <mergeCell ref="B474:L474"/>
    <mergeCell ref="A443:O443"/>
    <mergeCell ref="B435:L435"/>
    <mergeCell ref="I440:J440"/>
    <mergeCell ref="K440:L440"/>
    <mergeCell ref="N440:O440"/>
    <mergeCell ref="B425:H425"/>
    <mergeCell ref="I425:J425"/>
    <mergeCell ref="K425:L425"/>
    <mergeCell ref="N425:O425"/>
    <mergeCell ref="B426:H426"/>
    <mergeCell ref="B422:O423"/>
    <mergeCell ref="B428:L428"/>
    <mergeCell ref="N435:O435"/>
    <mergeCell ref="B434:H434"/>
    <mergeCell ref="B432:H432"/>
    <mergeCell ref="B438:H438"/>
    <mergeCell ref="I438:J438"/>
    <mergeCell ref="K438:L438"/>
    <mergeCell ref="N438:O438"/>
    <mergeCell ref="B442:L442"/>
    <mergeCell ref="B447:O448"/>
    <mergeCell ref="B454:O455"/>
    <mergeCell ref="B461:O462"/>
    <mergeCell ref="B449:H449"/>
    <mergeCell ref="I449:J449"/>
    <mergeCell ref="K449:L449"/>
    <mergeCell ref="N449:O449"/>
    <mergeCell ref="B413:H413"/>
    <mergeCell ref="K433:L433"/>
    <mergeCell ref="N433:O433"/>
    <mergeCell ref="I434:J434"/>
    <mergeCell ref="K434:L434"/>
    <mergeCell ref="N434:O434"/>
    <mergeCell ref="I419:J419"/>
    <mergeCell ref="K419:L419"/>
    <mergeCell ref="N419:O419"/>
    <mergeCell ref="B421:L421"/>
    <mergeCell ref="B417:H417"/>
    <mergeCell ref="B436:O437"/>
    <mergeCell ref="I417:J417"/>
    <mergeCell ref="K417:L417"/>
    <mergeCell ref="N417:O417"/>
    <mergeCell ref="B396:H396"/>
    <mergeCell ref="I396:J396"/>
    <mergeCell ref="K396:L396"/>
    <mergeCell ref="N396:O396"/>
    <mergeCell ref="B403:H403"/>
    <mergeCell ref="I403:J403"/>
    <mergeCell ref="K403:L403"/>
    <mergeCell ref="N403:O403"/>
    <mergeCell ref="B410:H410"/>
    <mergeCell ref="I410:J410"/>
    <mergeCell ref="K410:L410"/>
    <mergeCell ref="N410:O410"/>
    <mergeCell ref="B405:H405"/>
    <mergeCell ref="B407:L407"/>
    <mergeCell ref="B400:L400"/>
    <mergeCell ref="I405:J405"/>
    <mergeCell ref="K405:L405"/>
    <mergeCell ref="N405:O405"/>
    <mergeCell ref="I406:J406"/>
    <mergeCell ref="K406:L406"/>
    <mergeCell ref="N406:O406"/>
    <mergeCell ref="N407:O407"/>
    <mergeCell ref="B406:H406"/>
    <mergeCell ref="B404:H404"/>
    <mergeCell ref="I404:J404"/>
    <mergeCell ref="I354:J354"/>
    <mergeCell ref="K354:L354"/>
    <mergeCell ref="N354:O354"/>
    <mergeCell ref="B361:H361"/>
    <mergeCell ref="I361:J361"/>
    <mergeCell ref="K361:L361"/>
    <mergeCell ref="N361:O361"/>
    <mergeCell ref="I253:J253"/>
    <mergeCell ref="K253:L253"/>
    <mergeCell ref="N253:O253"/>
    <mergeCell ref="B260:H260"/>
    <mergeCell ref="I260:J260"/>
    <mergeCell ref="K260:L260"/>
    <mergeCell ref="N260:O260"/>
    <mergeCell ref="B348:H348"/>
    <mergeCell ref="I348:J348"/>
    <mergeCell ref="K348:L348"/>
    <mergeCell ref="N348:O348"/>
    <mergeCell ref="N335:O335"/>
    <mergeCell ref="A336:O336"/>
    <mergeCell ref="B261:H261"/>
    <mergeCell ref="A334:O334"/>
    <mergeCell ref="A345:A346"/>
    <mergeCell ref="A352:A353"/>
    <mergeCell ref="A359:A360"/>
    <mergeCell ref="B355:H355"/>
    <mergeCell ref="I355:J355"/>
    <mergeCell ref="A264:A265"/>
    <mergeCell ref="B264:O265"/>
    <mergeCell ref="K266:L266"/>
    <mergeCell ref="N266:O266"/>
    <mergeCell ref="B267:H267"/>
    <mergeCell ref="I171:J171"/>
    <mergeCell ref="K171:L171"/>
    <mergeCell ref="N171:O171"/>
    <mergeCell ref="B172:L172"/>
    <mergeCell ref="I177:J177"/>
    <mergeCell ref="K177:L177"/>
    <mergeCell ref="B259:H259"/>
    <mergeCell ref="I259:J259"/>
    <mergeCell ref="K259:L259"/>
    <mergeCell ref="N259:O259"/>
    <mergeCell ref="B257:O258"/>
    <mergeCell ref="B254:H254"/>
    <mergeCell ref="N256:O256"/>
    <mergeCell ref="B255:H255"/>
    <mergeCell ref="N221:O221"/>
    <mergeCell ref="B220:H220"/>
    <mergeCell ref="B227:H227"/>
    <mergeCell ref="B224:H224"/>
    <mergeCell ref="I224:J224"/>
    <mergeCell ref="K224:L224"/>
    <mergeCell ref="N224:O224"/>
    <mergeCell ref="B226:H226"/>
    <mergeCell ref="I227:J227"/>
    <mergeCell ref="K227:L227"/>
    <mergeCell ref="I255:J255"/>
    <mergeCell ref="K255:L255"/>
    <mergeCell ref="N255:O255"/>
    <mergeCell ref="B256:L256"/>
    <mergeCell ref="K231:L231"/>
    <mergeCell ref="N231:O231"/>
    <mergeCell ref="B225:H225"/>
    <mergeCell ref="I225:J225"/>
    <mergeCell ref="K225:L225"/>
    <mergeCell ref="N225:O225"/>
    <mergeCell ref="K175:L175"/>
    <mergeCell ref="N175:O175"/>
    <mergeCell ref="B177:H177"/>
    <mergeCell ref="K185:L185"/>
    <mergeCell ref="N185:O185"/>
    <mergeCell ref="B186:L186"/>
    <mergeCell ref="B219:H219"/>
    <mergeCell ref="K205:L205"/>
    <mergeCell ref="K204:L204"/>
    <mergeCell ref="N204:O204"/>
    <mergeCell ref="B211:H211"/>
    <mergeCell ref="K189:L189"/>
    <mergeCell ref="N189:O189"/>
    <mergeCell ref="B191:H191"/>
    <mergeCell ref="N193:O193"/>
    <mergeCell ref="B204:H204"/>
    <mergeCell ref="I204:J204"/>
    <mergeCell ref="N205:O205"/>
    <mergeCell ref="I206:J206"/>
    <mergeCell ref="K197:L197"/>
    <mergeCell ref="N197:O197"/>
    <mergeCell ref="B196:H196"/>
    <mergeCell ref="I196:J196"/>
    <mergeCell ref="K196:L196"/>
    <mergeCell ref="N196:O196"/>
    <mergeCell ref="B162:H162"/>
    <mergeCell ref="I162:J162"/>
    <mergeCell ref="K162:L162"/>
    <mergeCell ref="N162:O162"/>
    <mergeCell ref="B169:H169"/>
    <mergeCell ref="I169:J169"/>
    <mergeCell ref="K169:L169"/>
    <mergeCell ref="N169:O169"/>
    <mergeCell ref="I163:J163"/>
    <mergeCell ref="K163:L163"/>
    <mergeCell ref="N163:O163"/>
    <mergeCell ref="I164:J164"/>
    <mergeCell ref="K164:L164"/>
    <mergeCell ref="N164:O164"/>
    <mergeCell ref="B165:L165"/>
    <mergeCell ref="B183:H183"/>
    <mergeCell ref="I191:J191"/>
    <mergeCell ref="B163:H163"/>
    <mergeCell ref="N179:O179"/>
    <mergeCell ref="N186:O186"/>
    <mergeCell ref="B185:H185"/>
    <mergeCell ref="B182:H182"/>
    <mergeCell ref="I182:J182"/>
    <mergeCell ref="I170:J170"/>
    <mergeCell ref="K170:L170"/>
    <mergeCell ref="N170:O170"/>
    <mergeCell ref="N177:O177"/>
    <mergeCell ref="B170:H170"/>
    <mergeCell ref="N172:O172"/>
    <mergeCell ref="B89:O90"/>
    <mergeCell ref="N78:O78"/>
    <mergeCell ref="B85:H85"/>
    <mergeCell ref="K87:L87"/>
    <mergeCell ref="N87:O87"/>
    <mergeCell ref="B87:H87"/>
    <mergeCell ref="I85:J85"/>
    <mergeCell ref="K85:L85"/>
    <mergeCell ref="N85:O85"/>
    <mergeCell ref="K115:L115"/>
    <mergeCell ref="B155:H155"/>
    <mergeCell ref="I155:J155"/>
    <mergeCell ref="K155:L155"/>
    <mergeCell ref="N155:O155"/>
    <mergeCell ref="N154:O154"/>
    <mergeCell ref="B106:H106"/>
    <mergeCell ref="I106:J106"/>
    <mergeCell ref="K106:L106"/>
    <mergeCell ref="N106:O106"/>
    <mergeCell ref="B113:H113"/>
    <mergeCell ref="I113:J113"/>
    <mergeCell ref="K113:L113"/>
    <mergeCell ref="N113:O113"/>
    <mergeCell ref="B120:H120"/>
    <mergeCell ref="I120:J120"/>
    <mergeCell ref="K120:L120"/>
    <mergeCell ref="N120:O120"/>
    <mergeCell ref="K112:L112"/>
    <mergeCell ref="N123:O123"/>
    <mergeCell ref="B123:L123"/>
    <mergeCell ref="N137:O137"/>
    <mergeCell ref="B136:H136"/>
    <mergeCell ref="B92:H92"/>
    <mergeCell ref="I92:J92"/>
    <mergeCell ref="K92:L92"/>
    <mergeCell ref="N92:O92"/>
    <mergeCell ref="I93:J93"/>
    <mergeCell ref="K93:L93"/>
    <mergeCell ref="N93:O93"/>
    <mergeCell ref="I119:J119"/>
    <mergeCell ref="K119:L119"/>
    <mergeCell ref="N119:O119"/>
    <mergeCell ref="B121:H121"/>
    <mergeCell ref="I122:J122"/>
    <mergeCell ref="K122:L122"/>
    <mergeCell ref="N122:O122"/>
    <mergeCell ref="I114:J114"/>
    <mergeCell ref="N102:O102"/>
    <mergeCell ref="B101:H101"/>
    <mergeCell ref="B98:H98"/>
    <mergeCell ref="I98:J98"/>
    <mergeCell ref="K98:L98"/>
    <mergeCell ref="N98:O98"/>
    <mergeCell ref="B100:H100"/>
    <mergeCell ref="N107:O107"/>
    <mergeCell ref="I108:J108"/>
    <mergeCell ref="K108:L108"/>
    <mergeCell ref="N108:O108"/>
    <mergeCell ref="B109:L109"/>
    <mergeCell ref="I121:J121"/>
    <mergeCell ref="K121:L121"/>
    <mergeCell ref="N121:O121"/>
    <mergeCell ref="B108:H108"/>
    <mergeCell ref="B105:H105"/>
    <mergeCell ref="N21:O21"/>
    <mergeCell ref="B84:H84"/>
    <mergeCell ref="I84:J84"/>
    <mergeCell ref="K84:L84"/>
    <mergeCell ref="N84:O84"/>
    <mergeCell ref="B86:H86"/>
    <mergeCell ref="B82:O83"/>
    <mergeCell ref="I86:J86"/>
    <mergeCell ref="K86:L86"/>
    <mergeCell ref="N86:O86"/>
    <mergeCell ref="I87:J87"/>
    <mergeCell ref="B35:H35"/>
    <mergeCell ref="I35:J35"/>
    <mergeCell ref="K35:L35"/>
    <mergeCell ref="N35:O35"/>
    <mergeCell ref="B43:H43"/>
    <mergeCell ref="I43:J43"/>
    <mergeCell ref="K43:L43"/>
    <mergeCell ref="N43:O43"/>
    <mergeCell ref="B50:H50"/>
    <mergeCell ref="I50:J50"/>
    <mergeCell ref="K50:L50"/>
    <mergeCell ref="N50:O50"/>
    <mergeCell ref="B39:L39"/>
    <mergeCell ref="I64:J64"/>
    <mergeCell ref="K64:L64"/>
    <mergeCell ref="N67:O67"/>
    <mergeCell ref="I70:J70"/>
    <mergeCell ref="K70:L70"/>
    <mergeCell ref="N70:O70"/>
    <mergeCell ref="B78:H78"/>
    <mergeCell ref="I78:J78"/>
    <mergeCell ref="A594:A595"/>
    <mergeCell ref="B594:O595"/>
    <mergeCell ref="B597:H597"/>
    <mergeCell ref="I597:J597"/>
    <mergeCell ref="K597:L597"/>
    <mergeCell ref="N597:O597"/>
    <mergeCell ref="B598:H598"/>
    <mergeCell ref="I598:J598"/>
    <mergeCell ref="K598:L598"/>
    <mergeCell ref="N598:O598"/>
    <mergeCell ref="B599:H599"/>
    <mergeCell ref="I599:J599"/>
    <mergeCell ref="K599:L599"/>
    <mergeCell ref="N599:O599"/>
    <mergeCell ref="B600:L600"/>
    <mergeCell ref="N600:O600"/>
    <mergeCell ref="B586:L586"/>
    <mergeCell ref="N586:O586"/>
    <mergeCell ref="A587:A588"/>
    <mergeCell ref="B587:O588"/>
    <mergeCell ref="B590:H590"/>
    <mergeCell ref="I590:J590"/>
    <mergeCell ref="K590:L590"/>
    <mergeCell ref="N590:O590"/>
    <mergeCell ref="B591:H591"/>
    <mergeCell ref="I591:J591"/>
    <mergeCell ref="K591:L591"/>
    <mergeCell ref="N591:O591"/>
    <mergeCell ref="B592:H592"/>
    <mergeCell ref="I592:J592"/>
    <mergeCell ref="K592:L592"/>
    <mergeCell ref="N592:O592"/>
    <mergeCell ref="A580:A581"/>
    <mergeCell ref="B580:O581"/>
    <mergeCell ref="B583:H583"/>
    <mergeCell ref="I583:J583"/>
    <mergeCell ref="K583:L583"/>
    <mergeCell ref="N583:O583"/>
    <mergeCell ref="B584:H584"/>
    <mergeCell ref="I584:J584"/>
    <mergeCell ref="K584:L584"/>
    <mergeCell ref="N584:O584"/>
    <mergeCell ref="B585:H585"/>
    <mergeCell ref="I585:J585"/>
    <mergeCell ref="K585:L585"/>
    <mergeCell ref="N585:O585"/>
    <mergeCell ref="B570:H570"/>
    <mergeCell ref="I570:J570"/>
    <mergeCell ref="K570:L570"/>
    <mergeCell ref="N570:O570"/>
    <mergeCell ref="B571:H571"/>
    <mergeCell ref="I571:J571"/>
    <mergeCell ref="K571:L571"/>
    <mergeCell ref="N571:O571"/>
    <mergeCell ref="B572:L572"/>
    <mergeCell ref="N572:O572"/>
    <mergeCell ref="A573:A574"/>
    <mergeCell ref="B573:O574"/>
    <mergeCell ref="B576:H576"/>
    <mergeCell ref="I576:J576"/>
    <mergeCell ref="K576:L576"/>
    <mergeCell ref="N576:O576"/>
    <mergeCell ref="B577:H577"/>
    <mergeCell ref="I577:J577"/>
    <mergeCell ref="B565:L565"/>
    <mergeCell ref="N565:O565"/>
    <mergeCell ref="A566:A567"/>
    <mergeCell ref="B566:O567"/>
    <mergeCell ref="B569:H569"/>
    <mergeCell ref="I569:J569"/>
    <mergeCell ref="K569:L569"/>
    <mergeCell ref="N569:O569"/>
    <mergeCell ref="I555:J555"/>
    <mergeCell ref="K555:L555"/>
    <mergeCell ref="N555:O555"/>
    <mergeCell ref="B556:H556"/>
    <mergeCell ref="I556:J556"/>
    <mergeCell ref="K556:L556"/>
    <mergeCell ref="N556:O556"/>
    <mergeCell ref="B557:H557"/>
    <mergeCell ref="I557:J557"/>
    <mergeCell ref="K557:L557"/>
    <mergeCell ref="N557:O557"/>
    <mergeCell ref="B558:L558"/>
    <mergeCell ref="N558:O558"/>
    <mergeCell ref="A559:A560"/>
    <mergeCell ref="B559:O560"/>
    <mergeCell ref="B554:H554"/>
    <mergeCell ref="I554:J554"/>
    <mergeCell ref="K554:L554"/>
    <mergeCell ref="N554:O554"/>
    <mergeCell ref="M2:O2"/>
    <mergeCell ref="I635:O636"/>
    <mergeCell ref="I638:O639"/>
    <mergeCell ref="A447:A448"/>
    <mergeCell ref="A454:A455"/>
    <mergeCell ref="A461:A462"/>
    <mergeCell ref="A468:A469"/>
    <mergeCell ref="A475:A476"/>
    <mergeCell ref="A482:A483"/>
    <mergeCell ref="A489:A490"/>
    <mergeCell ref="A496:A497"/>
    <mergeCell ref="A503:A504"/>
    <mergeCell ref="A510:A511"/>
    <mergeCell ref="A517:A518"/>
    <mergeCell ref="A524:A525"/>
    <mergeCell ref="A531:A532"/>
    <mergeCell ref="A538:A539"/>
    <mergeCell ref="A545:A546"/>
    <mergeCell ref="D632:H633"/>
    <mergeCell ref="N460:O460"/>
    <mergeCell ref="B457:H457"/>
    <mergeCell ref="I457:J457"/>
    <mergeCell ref="K457:L457"/>
    <mergeCell ref="N432:O432"/>
    <mergeCell ref="B433:H433"/>
    <mergeCell ref="B429:O430"/>
    <mergeCell ref="I433:J433"/>
    <mergeCell ref="N442:O442"/>
    <mergeCell ref="A552:A553"/>
    <mergeCell ref="B552:O553"/>
    <mergeCell ref="B555:H555"/>
    <mergeCell ref="K519:L519"/>
    <mergeCell ref="N519:O519"/>
    <mergeCell ref="B526:H526"/>
    <mergeCell ref="I526:J526"/>
    <mergeCell ref="K526:L526"/>
    <mergeCell ref="N526:O526"/>
    <mergeCell ref="B533:H533"/>
    <mergeCell ref="I533:J533"/>
    <mergeCell ref="A5:O5"/>
    <mergeCell ref="N544:O544"/>
    <mergeCell ref="I550:J550"/>
    <mergeCell ref="B478:H478"/>
    <mergeCell ref="B471:H471"/>
    <mergeCell ref="I471:J471"/>
    <mergeCell ref="K471:L471"/>
    <mergeCell ref="N471:O471"/>
    <mergeCell ref="N457:O457"/>
    <mergeCell ref="B458:H458"/>
    <mergeCell ref="N467:O467"/>
    <mergeCell ref="B464:H464"/>
    <mergeCell ref="I464:J464"/>
    <mergeCell ref="K464:L464"/>
    <mergeCell ref="B463:H463"/>
    <mergeCell ref="I463:J463"/>
    <mergeCell ref="I30:J30"/>
    <mergeCell ref="K30:L30"/>
    <mergeCell ref="B28:H28"/>
    <mergeCell ref="I28:J28"/>
    <mergeCell ref="K28:L28"/>
    <mergeCell ref="N28:O28"/>
    <mergeCell ref="I21:J21"/>
    <mergeCell ref="K21:L21"/>
    <mergeCell ref="B540:H540"/>
    <mergeCell ref="I540:J540"/>
    <mergeCell ref="K540:L540"/>
    <mergeCell ref="N540:O540"/>
    <mergeCell ref="B547:H547"/>
    <mergeCell ref="I547:J547"/>
    <mergeCell ref="K547:L547"/>
    <mergeCell ref="N547:O547"/>
    <mergeCell ref="N400:O400"/>
    <mergeCell ref="B398:H398"/>
    <mergeCell ref="I632:O633"/>
    <mergeCell ref="I478:J478"/>
    <mergeCell ref="K478:L478"/>
    <mergeCell ref="N478:O478"/>
    <mergeCell ref="B479:H479"/>
    <mergeCell ref="N488:O488"/>
    <mergeCell ref="B485:H485"/>
    <mergeCell ref="I485:J485"/>
    <mergeCell ref="K485:L485"/>
    <mergeCell ref="N485:O485"/>
    <mergeCell ref="B486:H486"/>
    <mergeCell ref="N502:O502"/>
    <mergeCell ref="B499:H499"/>
    <mergeCell ref="I499:J499"/>
    <mergeCell ref="K499:L499"/>
    <mergeCell ref="N499:O499"/>
    <mergeCell ref="B551:L551"/>
    <mergeCell ref="I543:J543"/>
    <mergeCell ref="N551:O551"/>
    <mergeCell ref="B498:H498"/>
    <mergeCell ref="B519:H519"/>
    <mergeCell ref="I519:J519"/>
    <mergeCell ref="B393:L393"/>
    <mergeCell ref="I398:J398"/>
    <mergeCell ref="K398:L398"/>
    <mergeCell ref="N398:O398"/>
    <mergeCell ref="I399:J399"/>
    <mergeCell ref="K399:L399"/>
    <mergeCell ref="K543:L543"/>
    <mergeCell ref="N543:O543"/>
    <mergeCell ref="B544:L544"/>
    <mergeCell ref="B550:H550"/>
    <mergeCell ref="B548:H548"/>
    <mergeCell ref="I548:J548"/>
    <mergeCell ref="K548:L548"/>
    <mergeCell ref="N548:O548"/>
    <mergeCell ref="B549:H549"/>
    <mergeCell ref="I549:J549"/>
    <mergeCell ref="K549:L549"/>
    <mergeCell ref="N549:O549"/>
    <mergeCell ref="N534:O534"/>
    <mergeCell ref="N530:O530"/>
    <mergeCell ref="N523:O523"/>
    <mergeCell ref="B527:H527"/>
    <mergeCell ref="I527:J527"/>
    <mergeCell ref="K527:L527"/>
    <mergeCell ref="N527:O527"/>
    <mergeCell ref="B528:H528"/>
    <mergeCell ref="B530:L530"/>
    <mergeCell ref="I535:J535"/>
    <mergeCell ref="K535:L535"/>
    <mergeCell ref="N535:O535"/>
    <mergeCell ref="B470:H470"/>
    <mergeCell ref="I470:J470"/>
    <mergeCell ref="N379:O379"/>
    <mergeCell ref="B378:H378"/>
    <mergeCell ref="B376:H376"/>
    <mergeCell ref="I376:J376"/>
    <mergeCell ref="K376:L376"/>
    <mergeCell ref="N376:O376"/>
    <mergeCell ref="B377:H377"/>
    <mergeCell ref="N386:O386"/>
    <mergeCell ref="B385:H385"/>
    <mergeCell ref="B383:H383"/>
    <mergeCell ref="I383:J383"/>
    <mergeCell ref="K383:L383"/>
    <mergeCell ref="N383:O383"/>
    <mergeCell ref="B384:H384"/>
    <mergeCell ref="B386:L386"/>
    <mergeCell ref="K392:L392"/>
    <mergeCell ref="N392:O392"/>
    <mergeCell ref="I377:J377"/>
    <mergeCell ref="K377:L377"/>
    <mergeCell ref="N377:O377"/>
    <mergeCell ref="I378:J378"/>
    <mergeCell ref="K378:L378"/>
    <mergeCell ref="N378:O378"/>
    <mergeCell ref="B379:L379"/>
    <mergeCell ref="B380:O381"/>
    <mergeCell ref="I382:J382"/>
    <mergeCell ref="K382:L382"/>
    <mergeCell ref="N382:O382"/>
    <mergeCell ref="B389:H389"/>
    <mergeCell ref="I389:J389"/>
    <mergeCell ref="K389:L389"/>
    <mergeCell ref="N389:O389"/>
    <mergeCell ref="B364:H364"/>
    <mergeCell ref="B362:H362"/>
    <mergeCell ref="I362:J362"/>
    <mergeCell ref="K362:L362"/>
    <mergeCell ref="N362:O362"/>
    <mergeCell ref="B363:H363"/>
    <mergeCell ref="N372:O372"/>
    <mergeCell ref="B371:H371"/>
    <mergeCell ref="B369:H369"/>
    <mergeCell ref="I369:J369"/>
    <mergeCell ref="K369:L369"/>
    <mergeCell ref="N369:O369"/>
    <mergeCell ref="B370:H370"/>
    <mergeCell ref="K370:L370"/>
    <mergeCell ref="N370:O370"/>
    <mergeCell ref="B368:H368"/>
    <mergeCell ref="I368:J368"/>
    <mergeCell ref="K368:L368"/>
    <mergeCell ref="N368:O368"/>
    <mergeCell ref="I363:J363"/>
    <mergeCell ref="K363:L363"/>
    <mergeCell ref="N363:O363"/>
    <mergeCell ref="I364:J364"/>
    <mergeCell ref="K364:L364"/>
    <mergeCell ref="N364:O364"/>
    <mergeCell ref="B365:L365"/>
    <mergeCell ref="I371:J371"/>
    <mergeCell ref="K371:L371"/>
    <mergeCell ref="N371:O371"/>
    <mergeCell ref="B372:L372"/>
    <mergeCell ref="A194:A195"/>
    <mergeCell ref="A201:A202"/>
    <mergeCell ref="A208:A209"/>
    <mergeCell ref="A215:A216"/>
    <mergeCell ref="A222:A223"/>
    <mergeCell ref="A229:A230"/>
    <mergeCell ref="A236:A237"/>
    <mergeCell ref="A243:A244"/>
    <mergeCell ref="A250:A251"/>
    <mergeCell ref="A257:A258"/>
    <mergeCell ref="N214:O214"/>
    <mergeCell ref="B213:H213"/>
    <mergeCell ref="B210:H210"/>
    <mergeCell ref="I210:J210"/>
    <mergeCell ref="K210:L210"/>
    <mergeCell ref="N210:O210"/>
    <mergeCell ref="B212:H212"/>
    <mergeCell ref="N228:O228"/>
    <mergeCell ref="B232:H232"/>
    <mergeCell ref="I232:J232"/>
    <mergeCell ref="K232:L232"/>
    <mergeCell ref="N232:O232"/>
    <mergeCell ref="B239:H239"/>
    <mergeCell ref="I239:J239"/>
    <mergeCell ref="K239:L239"/>
    <mergeCell ref="N239:O239"/>
    <mergeCell ref="K248:L248"/>
    <mergeCell ref="N248:O248"/>
    <mergeCell ref="I217:J217"/>
    <mergeCell ref="K217:L217"/>
    <mergeCell ref="N217:O217"/>
    <mergeCell ref="B171:H171"/>
    <mergeCell ref="I183:J183"/>
    <mergeCell ref="K183:L183"/>
    <mergeCell ref="N183:O183"/>
    <mergeCell ref="A131:A132"/>
    <mergeCell ref="A138:A139"/>
    <mergeCell ref="A145:A146"/>
    <mergeCell ref="A152:A153"/>
    <mergeCell ref="A159:A160"/>
    <mergeCell ref="A166:A167"/>
    <mergeCell ref="A173:A174"/>
    <mergeCell ref="A180:A181"/>
    <mergeCell ref="A187:A188"/>
    <mergeCell ref="B142:H142"/>
    <mergeCell ref="I184:J184"/>
    <mergeCell ref="K184:L184"/>
    <mergeCell ref="N184:O184"/>
    <mergeCell ref="I185:J185"/>
    <mergeCell ref="B152:O153"/>
    <mergeCell ref="B159:O160"/>
    <mergeCell ref="B166:O167"/>
    <mergeCell ref="B173:O174"/>
    <mergeCell ref="B180:O181"/>
    <mergeCell ref="B187:O188"/>
    <mergeCell ref="B137:L137"/>
    <mergeCell ref="B135:H135"/>
    <mergeCell ref="I136:J136"/>
    <mergeCell ref="K136:L136"/>
    <mergeCell ref="N136:O136"/>
    <mergeCell ref="B179:L179"/>
    <mergeCell ref="K143:L143"/>
    <mergeCell ref="N143:O143"/>
    <mergeCell ref="D635:H636"/>
    <mergeCell ref="D638:H639"/>
    <mergeCell ref="N630:O630"/>
    <mergeCell ref="A19:A20"/>
    <mergeCell ref="B543:H543"/>
    <mergeCell ref="K550:L550"/>
    <mergeCell ref="N550:O550"/>
    <mergeCell ref="B520:H520"/>
    <mergeCell ref="I520:J520"/>
    <mergeCell ref="K520:L520"/>
    <mergeCell ref="N520:O520"/>
    <mergeCell ref="B521:H521"/>
    <mergeCell ref="I521:J521"/>
    <mergeCell ref="K521:L521"/>
    <mergeCell ref="N521:O521"/>
    <mergeCell ref="B522:H522"/>
    <mergeCell ref="I522:J522"/>
    <mergeCell ref="K522:L522"/>
    <mergeCell ref="N522:O522"/>
    <mergeCell ref="B529:H529"/>
    <mergeCell ref="B534:H534"/>
    <mergeCell ref="I534:J534"/>
    <mergeCell ref="K534:L534"/>
    <mergeCell ref="I536:J536"/>
    <mergeCell ref="K536:L536"/>
    <mergeCell ref="B514:H514"/>
    <mergeCell ref="B515:H515"/>
    <mergeCell ref="N516:O516"/>
    <mergeCell ref="I515:J515"/>
    <mergeCell ref="K515:L515"/>
    <mergeCell ref="N515:O515"/>
    <mergeCell ref="B516:L516"/>
    <mergeCell ref="I397:J397"/>
    <mergeCell ref="A366:A367"/>
    <mergeCell ref="A373:A374"/>
    <mergeCell ref="A380:A381"/>
    <mergeCell ref="A387:A388"/>
    <mergeCell ref="A394:A395"/>
    <mergeCell ref="A401:A402"/>
    <mergeCell ref="A408:A409"/>
    <mergeCell ref="A415:A416"/>
    <mergeCell ref="A422:A423"/>
    <mergeCell ref="B366:O367"/>
    <mergeCell ref="B373:O374"/>
    <mergeCell ref="A429:A430"/>
    <mergeCell ref="A436:A437"/>
    <mergeCell ref="K397:L397"/>
    <mergeCell ref="N397:O397"/>
    <mergeCell ref="K404:L404"/>
    <mergeCell ref="N404:O404"/>
    <mergeCell ref="N411:O411"/>
    <mergeCell ref="B412:H412"/>
    <mergeCell ref="I412:J412"/>
    <mergeCell ref="K426:L426"/>
    <mergeCell ref="N426:O426"/>
    <mergeCell ref="I427:J427"/>
    <mergeCell ref="K427:L427"/>
    <mergeCell ref="N427:O427"/>
    <mergeCell ref="N414:O414"/>
    <mergeCell ref="B375:H375"/>
    <mergeCell ref="I375:J375"/>
    <mergeCell ref="K375:L375"/>
    <mergeCell ref="N375:O375"/>
    <mergeCell ref="B382:H382"/>
    <mergeCell ref="I248:J248"/>
    <mergeCell ref="N358:O358"/>
    <mergeCell ref="B357:H357"/>
    <mergeCell ref="B387:O388"/>
    <mergeCell ref="B394:O395"/>
    <mergeCell ref="B401:O402"/>
    <mergeCell ref="B408:O409"/>
    <mergeCell ref="I357:J357"/>
    <mergeCell ref="K357:L357"/>
    <mergeCell ref="N357:O357"/>
    <mergeCell ref="B358:L358"/>
    <mergeCell ref="I370:J370"/>
    <mergeCell ref="I384:J384"/>
    <mergeCell ref="K384:L384"/>
    <mergeCell ref="N384:O384"/>
    <mergeCell ref="I385:J385"/>
    <mergeCell ref="K385:L385"/>
    <mergeCell ref="N385:O385"/>
    <mergeCell ref="N391:O391"/>
    <mergeCell ref="I392:J392"/>
    <mergeCell ref="N399:O399"/>
    <mergeCell ref="N393:O393"/>
    <mergeCell ref="B392:H392"/>
    <mergeCell ref="B390:H390"/>
    <mergeCell ref="I390:J390"/>
    <mergeCell ref="K390:L390"/>
    <mergeCell ref="N390:O390"/>
    <mergeCell ref="B391:H391"/>
    <mergeCell ref="I391:J391"/>
    <mergeCell ref="K391:L391"/>
    <mergeCell ref="B399:H399"/>
    <mergeCell ref="B397:H397"/>
    <mergeCell ref="N365:O365"/>
    <mergeCell ref="N242:O242"/>
    <mergeCell ref="N249:O249"/>
    <mergeCell ref="B248:H248"/>
    <mergeCell ref="B245:H245"/>
    <mergeCell ref="I245:J245"/>
    <mergeCell ref="K245:L245"/>
    <mergeCell ref="N245:O245"/>
    <mergeCell ref="B247:H247"/>
    <mergeCell ref="B243:O244"/>
    <mergeCell ref="B250:O251"/>
    <mergeCell ref="B249:L249"/>
    <mergeCell ref="I254:J254"/>
    <mergeCell ref="K254:L254"/>
    <mergeCell ref="N254:O254"/>
    <mergeCell ref="B246:H246"/>
    <mergeCell ref="I246:J246"/>
    <mergeCell ref="K246:L246"/>
    <mergeCell ref="N246:O246"/>
    <mergeCell ref="B253:H253"/>
    <mergeCell ref="I247:J247"/>
    <mergeCell ref="B242:L242"/>
    <mergeCell ref="B252:H252"/>
    <mergeCell ref="I252:J252"/>
    <mergeCell ref="K252:L252"/>
    <mergeCell ref="I261:J261"/>
    <mergeCell ref="K261:L261"/>
    <mergeCell ref="N261:O261"/>
    <mergeCell ref="I262:J262"/>
    <mergeCell ref="N252:O252"/>
    <mergeCell ref="K247:L247"/>
    <mergeCell ref="N247:O247"/>
    <mergeCell ref="K206:L206"/>
    <mergeCell ref="N206:O206"/>
    <mergeCell ref="B207:L207"/>
    <mergeCell ref="B215:O216"/>
    <mergeCell ref="B222:O223"/>
    <mergeCell ref="B214:L214"/>
    <mergeCell ref="I219:J219"/>
    <mergeCell ref="K219:L219"/>
    <mergeCell ref="N219:O219"/>
    <mergeCell ref="I220:J220"/>
    <mergeCell ref="K220:L220"/>
    <mergeCell ref="N220:O220"/>
    <mergeCell ref="B221:L221"/>
    <mergeCell ref="B218:H218"/>
    <mergeCell ref="I218:J218"/>
    <mergeCell ref="K212:L212"/>
    <mergeCell ref="N212:O212"/>
    <mergeCell ref="I213:J213"/>
    <mergeCell ref="K213:L213"/>
    <mergeCell ref="N213:O213"/>
    <mergeCell ref="I212:J212"/>
    <mergeCell ref="B217:H217"/>
    <mergeCell ref="I211:J211"/>
    <mergeCell ref="K211:L211"/>
    <mergeCell ref="N211:O211"/>
    <mergeCell ref="B208:O209"/>
    <mergeCell ref="K218:L218"/>
    <mergeCell ref="N218:O218"/>
    <mergeCell ref="B205:H205"/>
    <mergeCell ref="N207:O207"/>
    <mergeCell ref="B206:H206"/>
    <mergeCell ref="I205:J205"/>
    <mergeCell ref="B44:H44"/>
    <mergeCell ref="K51:L51"/>
    <mergeCell ref="B52:H52"/>
    <mergeCell ref="I59:J59"/>
    <mergeCell ref="B203:H203"/>
    <mergeCell ref="I203:J203"/>
    <mergeCell ref="K203:L203"/>
    <mergeCell ref="N203:O203"/>
    <mergeCell ref="B201:O202"/>
    <mergeCell ref="B168:H168"/>
    <mergeCell ref="I135:J135"/>
    <mergeCell ref="K135:L135"/>
    <mergeCell ref="N135:O135"/>
    <mergeCell ref="B131:O132"/>
    <mergeCell ref="B156:H156"/>
    <mergeCell ref="N165:O165"/>
    <mergeCell ref="B164:H164"/>
    <mergeCell ref="B161:H161"/>
    <mergeCell ref="I161:J161"/>
    <mergeCell ref="K161:L161"/>
    <mergeCell ref="N161:O161"/>
    <mergeCell ref="N200:O200"/>
    <mergeCell ref="B194:O195"/>
    <mergeCell ref="B200:L200"/>
    <mergeCell ref="B178:H178"/>
    <mergeCell ref="I178:J178"/>
    <mergeCell ref="K178:L178"/>
    <mergeCell ref="N178:O178"/>
    <mergeCell ref="B192:H192"/>
    <mergeCell ref="B189:H189"/>
    <mergeCell ref="I189:J189"/>
    <mergeCell ref="I45:J45"/>
    <mergeCell ref="K45:L45"/>
    <mergeCell ref="N45:O45"/>
    <mergeCell ref="B46:L46"/>
    <mergeCell ref="N46:O46"/>
    <mergeCell ref="B71:H71"/>
    <mergeCell ref="I71:J71"/>
    <mergeCell ref="K71:L71"/>
    <mergeCell ref="B64:H64"/>
    <mergeCell ref="N53:O53"/>
    <mergeCell ref="B49:H49"/>
    <mergeCell ref="I49:J49"/>
    <mergeCell ref="K49:L49"/>
    <mergeCell ref="N49:O49"/>
    <mergeCell ref="B51:H51"/>
    <mergeCell ref="I51:J51"/>
    <mergeCell ref="B53:L53"/>
    <mergeCell ref="I58:J58"/>
    <mergeCell ref="N65:O65"/>
    <mergeCell ref="N64:O64"/>
    <mergeCell ref="B65:H65"/>
    <mergeCell ref="B63:H63"/>
    <mergeCell ref="B66:H66"/>
    <mergeCell ref="B70:H70"/>
    <mergeCell ref="K58:L58"/>
    <mergeCell ref="N58:O58"/>
    <mergeCell ref="I80:J80"/>
    <mergeCell ref="K80:L80"/>
    <mergeCell ref="N80:O80"/>
    <mergeCell ref="A11:O11"/>
    <mergeCell ref="A7:A10"/>
    <mergeCell ref="B7:H10"/>
    <mergeCell ref="I7:J10"/>
    <mergeCell ref="K7:L10"/>
    <mergeCell ref="N7:O10"/>
    <mergeCell ref="M7:M10"/>
    <mergeCell ref="B26:O27"/>
    <mergeCell ref="B18:L18"/>
    <mergeCell ref="N17:O17"/>
    <mergeCell ref="N16:O16"/>
    <mergeCell ref="N18:O18"/>
    <mergeCell ref="N15:O15"/>
    <mergeCell ref="K17:L17"/>
    <mergeCell ref="I17:J17"/>
    <mergeCell ref="K16:L16"/>
    <mergeCell ref="I16:J16"/>
    <mergeCell ref="K15:L15"/>
    <mergeCell ref="I15:J15"/>
    <mergeCell ref="B15:H15"/>
    <mergeCell ref="B17:H17"/>
    <mergeCell ref="B21:H21"/>
    <mergeCell ref="B23:H23"/>
    <mergeCell ref="B24:H24"/>
    <mergeCell ref="B22:H22"/>
    <mergeCell ref="I22:J22"/>
    <mergeCell ref="K22:L22"/>
    <mergeCell ref="N22:O22"/>
    <mergeCell ref="N25:O25"/>
    <mergeCell ref="I23:J23"/>
    <mergeCell ref="K23:L23"/>
    <mergeCell ref="N23:O23"/>
    <mergeCell ref="B12:O13"/>
    <mergeCell ref="B19:O20"/>
    <mergeCell ref="B14:H14"/>
    <mergeCell ref="I14:J14"/>
    <mergeCell ref="K14:L14"/>
    <mergeCell ref="N14:O14"/>
    <mergeCell ref="N30:O30"/>
    <mergeCell ref="I31:J31"/>
    <mergeCell ref="K31:L31"/>
    <mergeCell ref="N31:O31"/>
    <mergeCell ref="I24:J24"/>
    <mergeCell ref="I38:J38"/>
    <mergeCell ref="K38:L38"/>
    <mergeCell ref="N38:O38"/>
    <mergeCell ref="B58:H58"/>
    <mergeCell ref="N51:O51"/>
    <mergeCell ref="I52:J52"/>
    <mergeCell ref="B57:H57"/>
    <mergeCell ref="I57:J57"/>
    <mergeCell ref="K57:L57"/>
    <mergeCell ref="N57:O57"/>
    <mergeCell ref="K24:L24"/>
    <mergeCell ref="N24:O24"/>
    <mergeCell ref="B25:L25"/>
    <mergeCell ref="B45:H45"/>
    <mergeCell ref="N32:O32"/>
    <mergeCell ref="B31:H31"/>
    <mergeCell ref="B29:H29"/>
    <mergeCell ref="I29:J29"/>
    <mergeCell ref="B42:H42"/>
    <mergeCell ref="I42:J42"/>
    <mergeCell ref="K42:L42"/>
    <mergeCell ref="K29:L29"/>
    <mergeCell ref="N29:O29"/>
    <mergeCell ref="B30:H30"/>
    <mergeCell ref="B32:L32"/>
    <mergeCell ref="B38:H38"/>
    <mergeCell ref="B36:H36"/>
    <mergeCell ref="I36:J36"/>
    <mergeCell ref="K36:L36"/>
    <mergeCell ref="N36:O36"/>
    <mergeCell ref="B37:H37"/>
    <mergeCell ref="N39:O39"/>
    <mergeCell ref="I37:J37"/>
    <mergeCell ref="K37:L37"/>
    <mergeCell ref="N37:O37"/>
    <mergeCell ref="A89:A90"/>
    <mergeCell ref="A96:A97"/>
    <mergeCell ref="A103:A104"/>
    <mergeCell ref="A33:A34"/>
    <mergeCell ref="A40:A41"/>
    <mergeCell ref="A47:A48"/>
    <mergeCell ref="A54:A55"/>
    <mergeCell ref="A61:A62"/>
    <mergeCell ref="A68:A69"/>
    <mergeCell ref="A75:A76"/>
    <mergeCell ref="A82:A83"/>
    <mergeCell ref="K66:L66"/>
    <mergeCell ref="N66:O66"/>
    <mergeCell ref="B67:L67"/>
    <mergeCell ref="K73:L73"/>
    <mergeCell ref="N73:O73"/>
    <mergeCell ref="B74:L74"/>
    <mergeCell ref="I79:J79"/>
    <mergeCell ref="A110:A111"/>
    <mergeCell ref="A117:A118"/>
    <mergeCell ref="B88:L88"/>
    <mergeCell ref="N88:O88"/>
    <mergeCell ref="I94:J94"/>
    <mergeCell ref="K94:L94"/>
    <mergeCell ref="N94:O94"/>
    <mergeCell ref="B95:L95"/>
    <mergeCell ref="I100:J100"/>
    <mergeCell ref="K100:L100"/>
    <mergeCell ref="N100:O100"/>
    <mergeCell ref="I101:J101"/>
    <mergeCell ref="K101:L101"/>
    <mergeCell ref="N101:O101"/>
    <mergeCell ref="B96:O97"/>
    <mergeCell ref="B94:H94"/>
    <mergeCell ref="B91:H91"/>
    <mergeCell ref="I91:J91"/>
    <mergeCell ref="K91:L91"/>
    <mergeCell ref="N91:O91"/>
    <mergeCell ref="B93:H93"/>
    <mergeCell ref="N95:O95"/>
    <mergeCell ref="B99:H99"/>
    <mergeCell ref="I99:J99"/>
    <mergeCell ref="K99:L99"/>
    <mergeCell ref="N99:O99"/>
    <mergeCell ref="B102:L102"/>
    <mergeCell ref="I107:J107"/>
    <mergeCell ref="K107:L107"/>
    <mergeCell ref="B103:O104"/>
    <mergeCell ref="B110:O111"/>
    <mergeCell ref="B117:O118"/>
    <mergeCell ref="B33:O34"/>
    <mergeCell ref="B40:O41"/>
    <mergeCell ref="B47:O48"/>
    <mergeCell ref="B54:O55"/>
    <mergeCell ref="B61:O62"/>
    <mergeCell ref="B68:O69"/>
    <mergeCell ref="B75:O76"/>
    <mergeCell ref="K52:L52"/>
    <mergeCell ref="N52:O52"/>
    <mergeCell ref="N42:O42"/>
    <mergeCell ref="I66:J66"/>
    <mergeCell ref="I65:J65"/>
    <mergeCell ref="K65:L65"/>
    <mergeCell ref="B59:H59"/>
    <mergeCell ref="B56:H56"/>
    <mergeCell ref="I56:J56"/>
    <mergeCell ref="K56:L56"/>
    <mergeCell ref="N56:O56"/>
    <mergeCell ref="N60:O60"/>
    <mergeCell ref="I63:J63"/>
    <mergeCell ref="K63:L63"/>
    <mergeCell ref="N63:O63"/>
    <mergeCell ref="K59:L59"/>
    <mergeCell ref="N59:O59"/>
    <mergeCell ref="B60:L60"/>
    <mergeCell ref="I44:J44"/>
    <mergeCell ref="K44:L44"/>
    <mergeCell ref="N44:O44"/>
    <mergeCell ref="B81:L81"/>
    <mergeCell ref="B77:H77"/>
    <mergeCell ref="I77:J77"/>
    <mergeCell ref="K77:L77"/>
    <mergeCell ref="N77:O77"/>
    <mergeCell ref="B79:H79"/>
    <mergeCell ref="N74:O74"/>
    <mergeCell ref="B73:H73"/>
    <mergeCell ref="N71:O71"/>
    <mergeCell ref="B72:H72"/>
    <mergeCell ref="I72:J72"/>
    <mergeCell ref="K72:L72"/>
    <mergeCell ref="N72:O72"/>
    <mergeCell ref="I73:J73"/>
    <mergeCell ref="N81:O81"/>
    <mergeCell ref="B80:H80"/>
    <mergeCell ref="K78:L78"/>
    <mergeCell ref="K79:L79"/>
    <mergeCell ref="N79:O79"/>
    <mergeCell ref="I105:J105"/>
    <mergeCell ref="K105:L105"/>
    <mergeCell ref="N105:O105"/>
    <mergeCell ref="B107:H107"/>
    <mergeCell ref="N109:O109"/>
    <mergeCell ref="N116:O116"/>
    <mergeCell ref="B115:H115"/>
    <mergeCell ref="B112:H112"/>
    <mergeCell ref="I112:J112"/>
    <mergeCell ref="K114:L114"/>
    <mergeCell ref="N114:O114"/>
    <mergeCell ref="I115:J115"/>
    <mergeCell ref="N112:O112"/>
    <mergeCell ref="B114:H114"/>
    <mergeCell ref="B134:H134"/>
    <mergeCell ref="I134:J134"/>
    <mergeCell ref="K134:L134"/>
    <mergeCell ref="N134:O134"/>
    <mergeCell ref="B122:H122"/>
    <mergeCell ref="B119:H119"/>
    <mergeCell ref="B133:H133"/>
    <mergeCell ref="I133:J133"/>
    <mergeCell ref="K133:L133"/>
    <mergeCell ref="N133:O133"/>
    <mergeCell ref="N130:O130"/>
    <mergeCell ref="K129:L129"/>
    <mergeCell ref="N129:O129"/>
    <mergeCell ref="B130:L130"/>
    <mergeCell ref="N115:O115"/>
    <mergeCell ref="B116:L116"/>
    <mergeCell ref="B144:L144"/>
    <mergeCell ref="I149:J149"/>
    <mergeCell ref="K149:L149"/>
    <mergeCell ref="N149:O149"/>
    <mergeCell ref="N144:O144"/>
    <mergeCell ref="B147:H147"/>
    <mergeCell ref="I147:J147"/>
    <mergeCell ref="K147:L147"/>
    <mergeCell ref="N147:O147"/>
    <mergeCell ref="B149:H149"/>
    <mergeCell ref="B138:O139"/>
    <mergeCell ref="B145:O146"/>
    <mergeCell ref="B141:H141"/>
    <mergeCell ref="I141:J141"/>
    <mergeCell ref="K141:L141"/>
    <mergeCell ref="N141:O141"/>
    <mergeCell ref="B148:H148"/>
    <mergeCell ref="I148:J148"/>
    <mergeCell ref="K148:L148"/>
    <mergeCell ref="N148:O148"/>
    <mergeCell ref="B143:H143"/>
    <mergeCell ref="B140:H140"/>
    <mergeCell ref="I140:J140"/>
    <mergeCell ref="K140:L140"/>
    <mergeCell ref="N140:O140"/>
    <mergeCell ref="I142:J142"/>
    <mergeCell ref="K142:L142"/>
    <mergeCell ref="N142:O142"/>
    <mergeCell ref="I143:J143"/>
    <mergeCell ref="K150:L150"/>
    <mergeCell ref="N150:O150"/>
    <mergeCell ref="B151:L151"/>
    <mergeCell ref="I156:J156"/>
    <mergeCell ref="K156:L156"/>
    <mergeCell ref="N156:O156"/>
    <mergeCell ref="I157:J157"/>
    <mergeCell ref="K157:L157"/>
    <mergeCell ref="N157:O157"/>
    <mergeCell ref="B158:L158"/>
    <mergeCell ref="N151:O151"/>
    <mergeCell ref="B150:H150"/>
    <mergeCell ref="I150:J150"/>
    <mergeCell ref="N158:O158"/>
    <mergeCell ref="B157:H157"/>
    <mergeCell ref="B154:H154"/>
    <mergeCell ref="I154:J154"/>
    <mergeCell ref="K154:L154"/>
    <mergeCell ref="I168:J168"/>
    <mergeCell ref="K168:L168"/>
    <mergeCell ref="N168:O168"/>
    <mergeCell ref="B176:H176"/>
    <mergeCell ref="I176:J176"/>
    <mergeCell ref="K176:L176"/>
    <mergeCell ref="N176:O176"/>
    <mergeCell ref="I198:J198"/>
    <mergeCell ref="K198:L198"/>
    <mergeCell ref="N198:O198"/>
    <mergeCell ref="I199:J199"/>
    <mergeCell ref="K199:L199"/>
    <mergeCell ref="N199:O199"/>
    <mergeCell ref="B198:H198"/>
    <mergeCell ref="K191:L191"/>
    <mergeCell ref="N191:O191"/>
    <mergeCell ref="I192:J192"/>
    <mergeCell ref="K192:L192"/>
    <mergeCell ref="N192:O192"/>
    <mergeCell ref="B193:L193"/>
    <mergeCell ref="B199:H199"/>
    <mergeCell ref="B190:H190"/>
    <mergeCell ref="I190:J190"/>
    <mergeCell ref="K190:L190"/>
    <mergeCell ref="N190:O190"/>
    <mergeCell ref="B197:H197"/>
    <mergeCell ref="I197:J197"/>
    <mergeCell ref="K182:L182"/>
    <mergeCell ref="N182:O182"/>
    <mergeCell ref="B184:H184"/>
    <mergeCell ref="B175:H175"/>
    <mergeCell ref="I175:J175"/>
    <mergeCell ref="I226:J226"/>
    <mergeCell ref="K226:L226"/>
    <mergeCell ref="N226:O226"/>
    <mergeCell ref="B241:H241"/>
    <mergeCell ref="B238:H238"/>
    <mergeCell ref="I238:J238"/>
    <mergeCell ref="K238:L238"/>
    <mergeCell ref="N238:O238"/>
    <mergeCell ref="B240:H240"/>
    <mergeCell ref="I241:J241"/>
    <mergeCell ref="K241:L241"/>
    <mergeCell ref="N241:O241"/>
    <mergeCell ref="B229:O230"/>
    <mergeCell ref="I240:J240"/>
    <mergeCell ref="K240:L240"/>
    <mergeCell ref="N240:O240"/>
    <mergeCell ref="I233:J233"/>
    <mergeCell ref="K233:L233"/>
    <mergeCell ref="N233:O233"/>
    <mergeCell ref="I234:J234"/>
    <mergeCell ref="K234:L234"/>
    <mergeCell ref="N234:O234"/>
    <mergeCell ref="B236:O237"/>
    <mergeCell ref="B235:L235"/>
    <mergeCell ref="B233:H233"/>
    <mergeCell ref="N235:O235"/>
    <mergeCell ref="B234:H234"/>
    <mergeCell ref="B228:L228"/>
    <mergeCell ref="B231:H231"/>
    <mergeCell ref="I231:J231"/>
    <mergeCell ref="N227:O227"/>
    <mergeCell ref="K262:L262"/>
    <mergeCell ref="N262:O262"/>
    <mergeCell ref="B263:L263"/>
    <mergeCell ref="B345:O346"/>
    <mergeCell ref="B352:O353"/>
    <mergeCell ref="B359:O360"/>
    <mergeCell ref="B347:H347"/>
    <mergeCell ref="I347:J347"/>
    <mergeCell ref="K347:L347"/>
    <mergeCell ref="N347:O347"/>
    <mergeCell ref="B349:H349"/>
    <mergeCell ref="I349:J349"/>
    <mergeCell ref="K349:L349"/>
    <mergeCell ref="N349:O349"/>
    <mergeCell ref="B350:H350"/>
    <mergeCell ref="I350:J350"/>
    <mergeCell ref="K350:L350"/>
    <mergeCell ref="N350:O350"/>
    <mergeCell ref="A337:O337"/>
    <mergeCell ref="N351:O351"/>
    <mergeCell ref="B351:L351"/>
    <mergeCell ref="N263:O263"/>
    <mergeCell ref="B262:H262"/>
    <mergeCell ref="I356:J356"/>
    <mergeCell ref="K356:L356"/>
    <mergeCell ref="N356:O356"/>
    <mergeCell ref="B266:H266"/>
    <mergeCell ref="I266:J266"/>
    <mergeCell ref="K355:L355"/>
    <mergeCell ref="N355:O355"/>
    <mergeCell ref="B356:H356"/>
    <mergeCell ref="B354:H354"/>
    <mergeCell ref="I420:J420"/>
    <mergeCell ref="K420:L420"/>
    <mergeCell ref="N420:O420"/>
    <mergeCell ref="B411:H411"/>
    <mergeCell ref="I411:J411"/>
    <mergeCell ref="K411:L411"/>
    <mergeCell ref="B424:H424"/>
    <mergeCell ref="N428:O428"/>
    <mergeCell ref="B427:H427"/>
    <mergeCell ref="I432:J432"/>
    <mergeCell ref="K432:L432"/>
    <mergeCell ref="I424:J424"/>
    <mergeCell ref="K424:L424"/>
    <mergeCell ref="N424:O424"/>
    <mergeCell ref="B431:H431"/>
    <mergeCell ref="I431:J431"/>
    <mergeCell ref="K431:L431"/>
    <mergeCell ref="N431:O431"/>
    <mergeCell ref="K413:L413"/>
    <mergeCell ref="N413:O413"/>
    <mergeCell ref="B414:L414"/>
    <mergeCell ref="K412:L412"/>
    <mergeCell ref="N421:O421"/>
    <mergeCell ref="B420:H420"/>
    <mergeCell ref="B418:H418"/>
    <mergeCell ref="I418:J418"/>
    <mergeCell ref="K418:L418"/>
    <mergeCell ref="N418:O418"/>
    <mergeCell ref="B419:H419"/>
    <mergeCell ref="I413:J413"/>
    <mergeCell ref="B415:O416"/>
    <mergeCell ref="N412:O412"/>
    <mergeCell ref="I441:J441"/>
    <mergeCell ref="K441:L441"/>
    <mergeCell ref="N441:O441"/>
    <mergeCell ref="B441:H441"/>
    <mergeCell ref="B439:H439"/>
    <mergeCell ref="I439:J439"/>
    <mergeCell ref="K439:L439"/>
    <mergeCell ref="N439:O439"/>
    <mergeCell ref="B440:H440"/>
    <mergeCell ref="B450:H450"/>
    <mergeCell ref="I450:J450"/>
    <mergeCell ref="K450:L450"/>
    <mergeCell ref="N450:O450"/>
    <mergeCell ref="B451:H451"/>
    <mergeCell ref="A445:O445"/>
    <mergeCell ref="A446:O446"/>
    <mergeCell ref="N444:O444"/>
    <mergeCell ref="I451:J451"/>
    <mergeCell ref="K451:L451"/>
    <mergeCell ref="N451:O451"/>
    <mergeCell ref="B531:O532"/>
    <mergeCell ref="B538:O539"/>
    <mergeCell ref="B545:O546"/>
    <mergeCell ref="I458:J458"/>
    <mergeCell ref="K458:L458"/>
    <mergeCell ref="N458:O458"/>
    <mergeCell ref="I459:J459"/>
    <mergeCell ref="K459:L459"/>
    <mergeCell ref="N459:O459"/>
    <mergeCell ref="B460:L460"/>
    <mergeCell ref="I465:J465"/>
    <mergeCell ref="K465:L465"/>
    <mergeCell ref="N465:O465"/>
    <mergeCell ref="I466:J466"/>
    <mergeCell ref="K466:L466"/>
    <mergeCell ref="N466:O466"/>
    <mergeCell ref="B467:L467"/>
    <mergeCell ref="I472:J472"/>
    <mergeCell ref="K472:L472"/>
    <mergeCell ref="B512:H512"/>
    <mergeCell ref="I512:J512"/>
    <mergeCell ref="K512:L512"/>
    <mergeCell ref="N512:O512"/>
    <mergeCell ref="B503:O504"/>
    <mergeCell ref="B510:O511"/>
    <mergeCell ref="B500:H500"/>
    <mergeCell ref="N509:O509"/>
    <mergeCell ref="B506:H506"/>
    <mergeCell ref="I506:J506"/>
    <mergeCell ref="K506:L506"/>
    <mergeCell ref="N506:O506"/>
    <mergeCell ref="B507:H507"/>
    <mergeCell ref="N513:O513"/>
    <mergeCell ref="B494:H494"/>
    <mergeCell ref="N495:O495"/>
    <mergeCell ref="I494:J494"/>
    <mergeCell ref="K494:L494"/>
    <mergeCell ref="N464:O464"/>
    <mergeCell ref="B465:H465"/>
    <mergeCell ref="B459:H459"/>
    <mergeCell ref="B456:H456"/>
    <mergeCell ref="I456:J456"/>
    <mergeCell ref="K456:L456"/>
    <mergeCell ref="N456:O456"/>
    <mergeCell ref="I452:J452"/>
    <mergeCell ref="K452:L452"/>
    <mergeCell ref="N452:O452"/>
    <mergeCell ref="B453:L453"/>
    <mergeCell ref="K463:L463"/>
    <mergeCell ref="N463:O463"/>
    <mergeCell ref="I500:J500"/>
    <mergeCell ref="K500:L500"/>
    <mergeCell ref="N500:O500"/>
    <mergeCell ref="I501:J501"/>
    <mergeCell ref="K501:L501"/>
    <mergeCell ref="N501:O501"/>
    <mergeCell ref="B505:H505"/>
    <mergeCell ref="I505:J505"/>
    <mergeCell ref="K505:L505"/>
    <mergeCell ref="N505:O505"/>
    <mergeCell ref="K491:L491"/>
    <mergeCell ref="N491:O491"/>
    <mergeCell ref="B472:H472"/>
    <mergeCell ref="B473:H473"/>
    <mergeCell ref="N507:O507"/>
    <mergeCell ref="I508:J508"/>
    <mergeCell ref="K508:L508"/>
    <mergeCell ref="N508:O508"/>
    <mergeCell ref="B509:L509"/>
    <mergeCell ref="K529:L529"/>
    <mergeCell ref="N529:O529"/>
    <mergeCell ref="I479:J479"/>
    <mergeCell ref="K479:L479"/>
    <mergeCell ref="N479:O479"/>
    <mergeCell ref="I480:J480"/>
    <mergeCell ref="B468:O469"/>
    <mergeCell ref="B466:H466"/>
    <mergeCell ref="K528:L528"/>
    <mergeCell ref="N528:O528"/>
    <mergeCell ref="I529:J529"/>
    <mergeCell ref="I493:J493"/>
    <mergeCell ref="K493:L493"/>
    <mergeCell ref="N493:O493"/>
    <mergeCell ref="B493:H493"/>
    <mergeCell ref="B480:H480"/>
    <mergeCell ref="B487:H487"/>
    <mergeCell ref="B492:H492"/>
    <mergeCell ref="I492:J492"/>
    <mergeCell ref="K492:L492"/>
    <mergeCell ref="N492:O492"/>
    <mergeCell ref="N481:O481"/>
    <mergeCell ref="B501:H501"/>
    <mergeCell ref="B508:H508"/>
    <mergeCell ref="B513:H513"/>
    <mergeCell ref="I513:J513"/>
    <mergeCell ref="K513:L513"/>
    <mergeCell ref="I514:J514"/>
    <mergeCell ref="K514:L514"/>
    <mergeCell ref="N514:O514"/>
    <mergeCell ref="B523:L523"/>
    <mergeCell ref="I528:J528"/>
    <mergeCell ref="N494:O494"/>
    <mergeCell ref="B495:L495"/>
    <mergeCell ref="B517:O518"/>
    <mergeCell ref="B524:O525"/>
    <mergeCell ref="I498:J498"/>
    <mergeCell ref="K498:L498"/>
    <mergeCell ref="N498:O498"/>
    <mergeCell ref="B496:O497"/>
    <mergeCell ref="B630:M630"/>
    <mergeCell ref="B444:M444"/>
    <mergeCell ref="B335:M335"/>
    <mergeCell ref="N536:O536"/>
    <mergeCell ref="B537:L537"/>
    <mergeCell ref="I542:J542"/>
    <mergeCell ref="K542:L542"/>
    <mergeCell ref="N542:O542"/>
    <mergeCell ref="B535:H535"/>
    <mergeCell ref="B536:H536"/>
    <mergeCell ref="N537:O537"/>
    <mergeCell ref="B541:H541"/>
    <mergeCell ref="I541:J541"/>
    <mergeCell ref="K541:L541"/>
    <mergeCell ref="N541:O541"/>
    <mergeCell ref="B542:H542"/>
    <mergeCell ref="B502:L502"/>
    <mergeCell ref="I507:J507"/>
    <mergeCell ref="K507:L507"/>
  </mergeCells>
  <phoneticPr fontId="6" type="noConversion"/>
  <pageMargins left="0.70000000000000007" right="0.70000000000000007" top="0.75" bottom="0.75" header="0.30000000000000004" footer="0.30000000000000004"/>
  <pageSetup paperSize="9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2020-03-03T08:17:59Z</dcterms:created>
  <dcterms:modified xsi:type="dcterms:W3CDTF">2020-05-18T13:07:14Z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2020-03-03T08:18:16.0045883Z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825793b7-996c-4efa-92bc-d1060fe7cdd8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</Properties>
</file>